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File-sv\共有\R7補正\ZEB_G\事務取扱説明書\02　LC-ZEB\"/>
    </mc:Choice>
  </mc:AlternateContent>
  <xr:revisionPtr revIDLastSave="0" documentId="8_{7FA76324-AF22-458A-8CE1-8B3177F8A223}" xr6:coauthVersionLast="47" xr6:coauthVersionMax="47" xr10:uidLastSave="{00000000-0000-0000-0000-000000000000}"/>
  <bookViews>
    <workbookView xWindow="-120" yWindow="-120" windowWidth="29040" windowHeight="15720" tabRatio="711" xr2:uid="{00000000-000D-0000-FFFF-FFFF00000000}"/>
  </bookViews>
  <sheets>
    <sheet name="はじめに " sheetId="39" r:id="rId1"/>
    <sheet name="全体 (LC-ZEB)" sheetId="26" r:id="rId2"/>
    <sheet name="１年目 (LC-ZEB)" sheetId="34" r:id="rId3"/>
    <sheet name="２年目 (LC-ZEB)" sheetId="35" r:id="rId4"/>
    <sheet name="３年目 (LC-ZEB)" sheetId="36" r:id="rId5"/>
    <sheet name="【参考－記入例】　取得財産等管理台帳" sheetId="38" r:id="rId6"/>
    <sheet name="【入力不要】補助率確認" sheetId="30" r:id="rId7"/>
  </sheets>
  <definedNames>
    <definedName name="_xlnm.Print_Area" localSheetId="2">'１年目 (LC-ZEB)'!$A$1:$T$47</definedName>
    <definedName name="_xlnm.Print_Area" localSheetId="3">'２年目 (LC-ZEB)'!$A$1:$T$47</definedName>
    <definedName name="_xlnm.Print_Area" localSheetId="4">'３年目 (LC-ZEB)'!$A$1:$T$47</definedName>
    <definedName name="_xlnm.Print_Area" localSheetId="1">'全体 (LC-ZEB)'!$A$1:$T$56</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30" l="1"/>
  <c r="E16" i="36"/>
  <c r="E12" i="36"/>
  <c r="A12" i="36"/>
  <c r="K55" i="36"/>
  <c r="K52" i="36"/>
  <c r="K52" i="35"/>
  <c r="K55" i="35" s="1"/>
  <c r="K52" i="34"/>
  <c r="K55" i="34" s="1"/>
  <c r="K55" i="26"/>
  <c r="AG15" i="36"/>
  <c r="AA15" i="36"/>
  <c r="AG15" i="35"/>
  <c r="AA15" i="35"/>
  <c r="I9" i="34"/>
  <c r="AG15" i="34"/>
  <c r="AA15" i="34"/>
  <c r="E19" i="26" l="1"/>
  <c r="L11" i="38" l="1"/>
  <c r="L15" i="38"/>
  <c r="L20" i="38"/>
  <c r="L24" i="38"/>
  <c r="L29" i="38"/>
  <c r="L33" i="38"/>
  <c r="I16" i="26" l="1"/>
  <c r="I11" i="36"/>
  <c r="I11" i="35"/>
  <c r="A16" i="26"/>
  <c r="Q9" i="26"/>
  <c r="E9" i="26"/>
  <c r="A9" i="26"/>
  <c r="K47" i="36"/>
  <c r="I9" i="36"/>
  <c r="A3" i="36"/>
  <c r="E16" i="35"/>
  <c r="K47" i="35"/>
  <c r="I9" i="35"/>
  <c r="A3" i="35"/>
  <c r="E16" i="34"/>
  <c r="K47" i="26"/>
  <c r="K52" i="26"/>
  <c r="K47" i="34"/>
  <c r="M9" i="34" s="1"/>
  <c r="A12" i="34" s="1"/>
  <c r="E12" i="34" s="1"/>
  <c r="I11" i="34"/>
  <c r="A3" i="34"/>
  <c r="I3" i="30"/>
  <c r="C4" i="30" s="1"/>
  <c r="F4" i="30" s="1"/>
  <c r="G4" i="30" s="1"/>
  <c r="T5" i="26" s="1"/>
  <c r="T5" i="34" s="1"/>
  <c r="O1" i="26"/>
  <c r="F15" i="30"/>
  <c r="F14" i="30"/>
  <c r="F13" i="30"/>
  <c r="F12" i="30"/>
  <c r="F11" i="30"/>
  <c r="F10" i="30"/>
  <c r="F9" i="30"/>
  <c r="F8" i="30"/>
  <c r="Y16" i="26" l="1"/>
  <c r="E16" i="26" s="1"/>
  <c r="I9" i="26"/>
  <c r="T5" i="36"/>
  <c r="T5" i="35"/>
  <c r="M9" i="36"/>
  <c r="M9" i="35"/>
  <c r="A12" i="35" s="1"/>
  <c r="L11" i="26"/>
  <c r="Y9" i="26" l="1"/>
  <c r="M9" i="26" s="1"/>
  <c r="L11" i="34"/>
  <c r="I12" i="34" s="1"/>
  <c r="M16" i="34" s="1"/>
  <c r="L11" i="35"/>
  <c r="L11" i="36"/>
  <c r="I12" i="36" s="1"/>
  <c r="M16" i="36" s="1"/>
  <c r="E12" i="35"/>
  <c r="A12" i="26"/>
  <c r="AG14" i="36" l="1"/>
  <c r="AG13" i="36" s="1"/>
  <c r="A19" i="36" s="1"/>
  <c r="I19" i="36" s="1"/>
  <c r="I12" i="35"/>
  <c r="E12" i="26"/>
  <c r="M16" i="35" l="1"/>
  <c r="AG14" i="35" s="1"/>
  <c r="AG13" i="35" s="1"/>
  <c r="A19" i="35" s="1"/>
  <c r="A18" i="36"/>
  <c r="I12" i="26"/>
  <c r="A18" i="35" l="1"/>
  <c r="I19" i="35"/>
  <c r="AG14" i="34"/>
  <c r="AG13" i="34" s="1"/>
  <c r="Y30" i="26"/>
  <c r="E4" i="26" s="1"/>
  <c r="M16" i="26" l="1"/>
  <c r="E4" i="34"/>
  <c r="E4" i="35"/>
  <c r="E4" i="36"/>
  <c r="A19" i="34"/>
  <c r="A18" i="34" s="1"/>
  <c r="I19" i="34" l="1"/>
  <c r="A19" i="26"/>
  <c r="I19"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SANO</author>
  </authors>
  <commentList>
    <comment ref="E8" authorId="0" shapeId="0" xr:uid="{736678A6-BEE1-412C-A82D-A866DA4F1AD5}">
      <text>
        <r>
          <rPr>
            <sz val="11"/>
            <color indexed="81"/>
            <rFont val="游ゴシック"/>
            <family val="3"/>
            <charset val="128"/>
            <scheme val="minor"/>
          </rPr>
          <t>ファイル名の先頭に整理番号を割り付けてください。
※事務取扱説明書　「確定検査資料・業務成果品チェックシート」　の
　左欄に記載のナンバーを参照してください。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I11" authorId="0" shapeId="0" xr:uid="{75C4E964-A4E6-4C0C-93CF-A19C47F7EE32}">
      <text>
        <r>
          <rPr>
            <b/>
            <sz val="9"/>
            <color indexed="81"/>
            <rFont val="MS P ゴシック"/>
            <family val="3"/>
            <charset val="128"/>
          </rPr>
          <t>プルダウン選択</t>
        </r>
      </text>
    </comment>
    <comment ref="Z14" authorId="0" shapeId="0" xr:uid="{722EB741-EA2F-47CE-9529-A966A92E3BF1}">
      <text>
        <r>
          <rPr>
            <b/>
            <sz val="9"/>
            <color indexed="81"/>
            <rFont val="MS P ゴシック"/>
            <family val="3"/>
            <charset val="128"/>
          </rPr>
          <t>プルダウン選択</t>
        </r>
      </text>
    </comment>
    <comment ref="Y20" authorId="0" shapeId="0" xr:uid="{EBE63A3A-F7D0-4C16-B3F4-C12A46F12F72}">
      <text>
        <r>
          <rPr>
            <b/>
            <sz val="9"/>
            <color indexed="81"/>
            <rFont val="MS P ゴシック"/>
            <family val="3"/>
            <charset val="128"/>
          </rPr>
          <t>プルダウン選択</t>
        </r>
      </text>
    </comment>
    <comment ref="A21" authorId="0" shapeId="0" xr:uid="{D42CAC2F-03A2-45FC-8A3F-870C05D35801}">
      <text>
        <r>
          <rPr>
            <b/>
            <sz val="9"/>
            <color indexed="81"/>
            <rFont val="MS P ゴシック"/>
            <family val="3"/>
            <charset val="128"/>
          </rPr>
          <t>プルダウン選択</t>
        </r>
      </text>
    </comment>
    <comment ref="Y24" authorId="0" shapeId="0" xr:uid="{151D91CA-08F6-49A2-A628-6F2D03137BBD}">
      <text>
        <r>
          <rPr>
            <b/>
            <sz val="9"/>
            <color indexed="81"/>
            <rFont val="MS P ゴシック"/>
            <family val="3"/>
            <charset val="128"/>
          </rPr>
          <t>プルダウン選択</t>
        </r>
      </text>
    </comment>
    <comment ref="Y26" authorId="0" shapeId="0" xr:uid="{82C3B27C-8A77-4463-95E4-92671EE64361}">
      <text>
        <r>
          <rPr>
            <b/>
            <sz val="9"/>
            <color indexed="81"/>
            <rFont val="MS P ゴシック"/>
            <family val="3"/>
            <charset val="128"/>
          </rPr>
          <t>延べ面積を入力</t>
        </r>
      </text>
    </comment>
    <comment ref="Y28" authorId="0" shapeId="0" xr:uid="{03DA9C16-D985-415F-93CB-E663BD9440D1}">
      <text>
        <r>
          <rPr>
            <b/>
            <sz val="9"/>
            <color indexed="81"/>
            <rFont val="MS P ゴシック"/>
            <family val="3"/>
            <charset val="128"/>
          </rPr>
          <t>プルダウン選択</t>
        </r>
      </text>
    </comment>
    <comment ref="Y30" authorId="0" shapeId="0" xr:uid="{25B75CDB-DA5C-4320-BEB9-259D196BC67D}">
      <text>
        <r>
          <rPr>
            <b/>
            <sz val="14"/>
            <color indexed="12"/>
            <rFont val="MS P ゴシック"/>
            <family val="3"/>
            <charset val="128"/>
          </rPr>
          <t>申請内容 と 表示された区分 が
整合しているか確認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9" authorId="0" shapeId="0" xr:uid="{F5E8380C-BA39-40D6-980D-D29EE1BC3DB2}">
      <text>
        <r>
          <rPr>
            <b/>
            <sz val="9"/>
            <color indexed="81"/>
            <rFont val="MS P ゴシック"/>
            <family val="3"/>
            <charset val="128"/>
          </rPr>
          <t>地方公共団体の補助金等についても記入する。</t>
        </r>
      </text>
    </comment>
    <comment ref="T9" authorId="0" shapeId="0" xr:uid="{01E83343-451B-4BB6-9768-4CFE2C95DFE8}">
      <text>
        <r>
          <rPr>
            <b/>
            <sz val="9"/>
            <color indexed="81"/>
            <rFont val="MS P ゴシック"/>
            <family val="3"/>
            <charset val="128"/>
          </rPr>
          <t>基準額：交付決定時の補助基本額</t>
        </r>
      </text>
    </comment>
    <comment ref="L12" authorId="0" shapeId="0" xr:uid="{789FAEC1-1798-4388-A548-DA2AEEF1CE93}">
      <text>
        <r>
          <rPr>
            <b/>
            <sz val="9"/>
            <color indexed="81"/>
            <rFont val="MS P ゴシック"/>
            <family val="3"/>
            <charset val="128"/>
          </rPr>
          <t>上限額適用（費用対効果）の場合は
「別紙１：実施報告書」４補助事業に関する配分額の
【F30】セルの金額（当該年度分）を手入力してください。</t>
        </r>
      </text>
    </comment>
    <comment ref="L13" authorId="0" shapeId="0" xr:uid="{DA41F479-1FEF-4B97-897C-5BDAA24606E0}">
      <text>
        <r>
          <rPr>
            <b/>
            <sz val="9"/>
            <color indexed="81"/>
            <rFont val="MS P ゴシック"/>
            <family val="3"/>
            <charset val="128"/>
          </rPr>
          <t>ある場合には当該の金額を記入する。</t>
        </r>
      </text>
    </comment>
    <comment ref="H19" authorId="0" shapeId="0" xr:uid="{BE1B2756-C657-4B99-9A70-9B289A29EDD5}">
      <text>
        <r>
          <rPr>
            <b/>
            <sz val="9"/>
            <color indexed="81"/>
            <rFont val="MS P ゴシック"/>
            <family val="3"/>
            <charset val="128"/>
          </rPr>
          <t>実際の交付決定額を入力してください。</t>
        </r>
      </text>
    </comment>
    <comment ref="A21" authorId="0" shapeId="0" xr:uid="{CB3957F2-389D-46EC-B082-E0C504F4EA44}">
      <text>
        <r>
          <rPr>
            <b/>
            <sz val="9"/>
            <color indexed="81"/>
            <rFont val="MS P ゴシック"/>
            <family val="3"/>
            <charset val="128"/>
          </rPr>
          <t>プルダウン選択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9" authorId="0" shapeId="0" xr:uid="{2716EB96-BA6E-446B-B6C8-3B27099338E7}">
      <text>
        <r>
          <rPr>
            <b/>
            <sz val="9"/>
            <color indexed="81"/>
            <rFont val="MS P ゴシック"/>
            <family val="3"/>
            <charset val="128"/>
          </rPr>
          <t>地方公共団体の補助金等についても記入する。</t>
        </r>
      </text>
    </comment>
    <comment ref="T9" authorId="0" shapeId="0" xr:uid="{41BE5688-8070-4051-9A34-6E21272D6BA8}">
      <text>
        <r>
          <rPr>
            <b/>
            <sz val="9"/>
            <color indexed="81"/>
            <rFont val="MS P ゴシック"/>
            <family val="3"/>
            <charset val="128"/>
          </rPr>
          <t>基準額
１年目報告時…採択時の補助対象経費
２年目報告時…交付決定時の補助基本額</t>
        </r>
      </text>
    </comment>
    <comment ref="L12" authorId="0" shapeId="0" xr:uid="{653121CC-D53B-46D2-B4A3-CD7B576788E0}">
      <text>
        <r>
          <rPr>
            <b/>
            <sz val="9"/>
            <color indexed="81"/>
            <rFont val="MS P ゴシック"/>
            <family val="3"/>
            <charset val="128"/>
          </rPr>
          <t>上限額適用（費用対効果）の場合は
「別紙１：実施報告書」４補助事業に関する配分額の
【F31】セルの金額（当該年度分）を手入力してください。</t>
        </r>
      </text>
    </comment>
    <comment ref="L13" authorId="0" shapeId="0" xr:uid="{8E948A79-D6D7-4CBA-AFBB-F476F694DC1B}">
      <text>
        <r>
          <rPr>
            <b/>
            <sz val="9"/>
            <color indexed="81"/>
            <rFont val="MS P ゴシック"/>
            <family val="3"/>
            <charset val="128"/>
          </rPr>
          <t>ある場合には当該の金額を記入する。</t>
        </r>
      </text>
    </comment>
    <comment ref="H19" authorId="0" shapeId="0" xr:uid="{D0B52612-70AD-4A06-B7D7-47F1292C233C}">
      <text>
        <r>
          <rPr>
            <b/>
            <sz val="9"/>
            <color indexed="81"/>
            <rFont val="MS P ゴシック"/>
            <family val="3"/>
            <charset val="128"/>
          </rPr>
          <t>１年目報告時…採択額
２年目報告時…実際の交付決定額
を入力してください。</t>
        </r>
      </text>
    </comment>
    <comment ref="A21" authorId="0" shapeId="0" xr:uid="{836C1E37-B236-4A20-96CE-5B40600480F9}">
      <text>
        <r>
          <rPr>
            <b/>
            <sz val="9"/>
            <color indexed="81"/>
            <rFont val="MS P ゴシック"/>
            <family val="3"/>
            <charset val="128"/>
          </rPr>
          <t>プルダウン選択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9" authorId="0" shapeId="0" xr:uid="{4B254D91-FD15-48A4-8C60-80E68207A91B}">
      <text>
        <r>
          <rPr>
            <b/>
            <sz val="9"/>
            <color indexed="81"/>
            <rFont val="MS P ゴシック"/>
            <family val="3"/>
            <charset val="128"/>
          </rPr>
          <t>地方公共団体の補助金等についても記入する。</t>
        </r>
      </text>
    </comment>
    <comment ref="T9" authorId="0" shapeId="0" xr:uid="{962404C6-CAFF-4678-9F3D-8C48124FC4F8}">
      <text>
        <r>
          <rPr>
            <b/>
            <sz val="9"/>
            <color indexed="81"/>
            <rFont val="MS P ゴシック"/>
            <family val="3"/>
            <charset val="128"/>
          </rPr>
          <t>基準額
１年目報告時…採択時の補助対象経費
２年目報告時…採択時の補助対象経費
３年目報告時…交付決定時の補助基本額</t>
        </r>
      </text>
    </comment>
    <comment ref="L12" authorId="0" shapeId="0" xr:uid="{3D32760B-0E0F-4CA2-B63C-74A2482A6E30}">
      <text>
        <r>
          <rPr>
            <b/>
            <sz val="9"/>
            <color indexed="81"/>
            <rFont val="MS P ゴシック"/>
            <family val="3"/>
            <charset val="128"/>
          </rPr>
          <t>上限額適用（費用対効果）の場合は
「別紙１：実施報告書」４補助事業に関する配分額の
【F32】セルの金額（当該年度分）を手入力してください。</t>
        </r>
      </text>
    </comment>
    <comment ref="L13" authorId="0" shapeId="0" xr:uid="{79B787D2-7D87-4113-9303-25A9C9E156C8}">
      <text>
        <r>
          <rPr>
            <b/>
            <sz val="9"/>
            <color indexed="81"/>
            <rFont val="MS P ゴシック"/>
            <family val="3"/>
            <charset val="128"/>
          </rPr>
          <t>ある場合には当該の金額を記入する。</t>
        </r>
      </text>
    </comment>
    <comment ref="H19" authorId="0" shapeId="0" xr:uid="{ABF8D880-D5C7-43A3-81D9-51B5C0E4E012}">
      <text>
        <r>
          <rPr>
            <b/>
            <sz val="9"/>
            <color indexed="81"/>
            <rFont val="MS P ゴシック"/>
            <family val="3"/>
            <charset val="128"/>
          </rPr>
          <t>１年目報告時…採択額
２年目報告時…採択額
３年目報告時…実際の交付決定額
を入力してください。</t>
        </r>
      </text>
    </comment>
    <comment ref="A21" authorId="0" shapeId="0" xr:uid="{1B5804F1-E6D9-48CA-9299-869641E2FFBA}">
      <text>
        <r>
          <rPr>
            <b/>
            <sz val="9"/>
            <color indexed="81"/>
            <rFont val="MS P ゴシック"/>
            <family val="3"/>
            <charset val="128"/>
          </rPr>
          <t>プルダウン選択</t>
        </r>
      </text>
    </comment>
  </commentList>
</comments>
</file>

<file path=xl/sharedStrings.xml><?xml version="1.0" encoding="utf-8"?>
<sst xmlns="http://schemas.openxmlformats.org/spreadsheetml/2006/main" count="405" uniqueCount="170">
  <si>
    <t>(1)総事業費</t>
  </si>
  <si>
    <t>(3)差引額</t>
  </si>
  <si>
    <t>(1)－(2)</t>
  </si>
  <si>
    <t>円</t>
  </si>
  <si>
    <t>費 目</t>
    <phoneticPr fontId="3"/>
  </si>
  <si>
    <t>(5)基準額</t>
    <phoneticPr fontId="3"/>
  </si>
  <si>
    <t>(4)と(5)を比較して
少ない方の額</t>
    <phoneticPr fontId="3"/>
  </si>
  <si>
    <t>(7)補助基本額</t>
    <phoneticPr fontId="3"/>
  </si>
  <si>
    <t>(3)と(6)を比較して
少ない方の額</t>
  </si>
  <si>
    <t>(8)補助金所要額</t>
    <phoneticPr fontId="3"/>
  </si>
  <si>
    <t>(6)選定額</t>
    <phoneticPr fontId="3"/>
  </si>
  <si>
    <t>(2)寄付金
その他の収入</t>
    <phoneticPr fontId="3"/>
  </si>
  <si>
    <t>経費区分</t>
  </si>
  <si>
    <t>合計</t>
    <rPh sb="0" eb="2">
      <t>ゴウケイ</t>
    </rPh>
    <phoneticPr fontId="3"/>
  </si>
  <si>
    <t>金　額</t>
    <phoneticPr fontId="3"/>
  </si>
  <si>
    <t>積算内訳</t>
    <phoneticPr fontId="3"/>
  </si>
  <si>
    <t>円</t>
    <phoneticPr fontId="3"/>
  </si>
  <si>
    <t>（例）</t>
    <rPh sb="1" eb="2">
      <t>レイ</t>
    </rPh>
    <phoneticPr fontId="3"/>
  </si>
  <si>
    <t>ファイル名</t>
    <rPh sb="4" eb="5">
      <t>メイ</t>
    </rPh>
    <phoneticPr fontId="3"/>
  </si>
  <si>
    <t>　原則、消費税を除いた金額を入力してください。地方公共団体、消費税免税事業者、簡易課税事業者等で消費税を補助対象とする事業者は、SERA担当者と打合せの上、消費税込みの金額で入力してください。</t>
    <rPh sb="1" eb="3">
      <t>ゲンソク</t>
    </rPh>
    <rPh sb="4" eb="7">
      <t>ショウヒゼイ</t>
    </rPh>
    <rPh sb="8" eb="9">
      <t>ノゾ</t>
    </rPh>
    <rPh sb="11" eb="13">
      <t>キンガク</t>
    </rPh>
    <rPh sb="14" eb="16">
      <t>ニュウリョク</t>
    </rPh>
    <rPh sb="23" eb="25">
      <t>チホウ</t>
    </rPh>
    <rPh sb="25" eb="27">
      <t>コウキョウ</t>
    </rPh>
    <rPh sb="27" eb="29">
      <t>ダンタイ</t>
    </rPh>
    <rPh sb="30" eb="33">
      <t>ショウヒゼイ</t>
    </rPh>
    <rPh sb="33" eb="35">
      <t>メンゼイ</t>
    </rPh>
    <rPh sb="35" eb="38">
      <t>ジギョウシャ</t>
    </rPh>
    <rPh sb="39" eb="41">
      <t>カンイ</t>
    </rPh>
    <rPh sb="41" eb="43">
      <t>カゼイ</t>
    </rPh>
    <rPh sb="43" eb="46">
      <t>ジギョウシャ</t>
    </rPh>
    <rPh sb="46" eb="47">
      <t>トウ</t>
    </rPh>
    <rPh sb="48" eb="51">
      <t>ショウヒゼイ</t>
    </rPh>
    <rPh sb="52" eb="54">
      <t>ホジョ</t>
    </rPh>
    <rPh sb="54" eb="56">
      <t>タイショウ</t>
    </rPh>
    <rPh sb="59" eb="62">
      <t>ジギョウシャ</t>
    </rPh>
    <rPh sb="68" eb="71">
      <t>タントウシャ</t>
    </rPh>
    <rPh sb="72" eb="74">
      <t>ウチアワ</t>
    </rPh>
    <rPh sb="76" eb="77">
      <t>ウエ</t>
    </rPh>
    <rPh sb="78" eb="81">
      <t>ショウヒゼイ</t>
    </rPh>
    <rPh sb="81" eb="82">
      <t>コ</t>
    </rPh>
    <rPh sb="84" eb="86">
      <t>キンガク</t>
    </rPh>
    <rPh sb="87" eb="89">
      <t>ニュウリョク</t>
    </rPh>
    <phoneticPr fontId="3"/>
  </si>
  <si>
    <t>(7)×補助率</t>
  </si>
  <si>
    <t>上限額適用（費用対効果）</t>
    <phoneticPr fontId="3"/>
  </si>
  <si>
    <t>(4)補助対象経費　
支出予定額</t>
    <rPh sb="13" eb="15">
      <t>ヨテイ</t>
    </rPh>
    <phoneticPr fontId="3"/>
  </si>
  <si>
    <t>-</t>
    <phoneticPr fontId="3"/>
  </si>
  <si>
    <t>対象外</t>
    <rPh sb="0" eb="3">
      <t>タイショウガイ</t>
    </rPh>
    <phoneticPr fontId="3"/>
  </si>
  <si>
    <t>ZEB Oriented</t>
    <phoneticPr fontId="3"/>
  </si>
  <si>
    <t>事務所等以外</t>
    <rPh sb="0" eb="4">
      <t>ジムショトウ</t>
    </rPh>
    <rPh sb="4" eb="6">
      <t>イガイ</t>
    </rPh>
    <phoneticPr fontId="3"/>
  </si>
  <si>
    <t>ZEB Ready</t>
    <phoneticPr fontId="3"/>
  </si>
  <si>
    <t>Nearly ZEB</t>
    <phoneticPr fontId="3"/>
  </si>
  <si>
    <t>『ZEB』</t>
    <phoneticPr fontId="3"/>
  </si>
  <si>
    <t>事務所等</t>
    <rPh sb="0" eb="4">
      <t>ジムショトウ</t>
    </rPh>
    <phoneticPr fontId="3"/>
  </si>
  <si>
    <t>新築</t>
    <rPh sb="0" eb="2">
      <t>シンチク</t>
    </rPh>
    <phoneticPr fontId="3"/>
  </si>
  <si>
    <t>事務所等以外</t>
    <rPh sb="3" eb="4">
      <t>トウ</t>
    </rPh>
    <rPh sb="4" eb="6">
      <t>イガイ</t>
    </rPh>
    <phoneticPr fontId="3"/>
  </si>
  <si>
    <t>集会所等</t>
    <rPh sb="0" eb="2">
      <t>シュウカイ</t>
    </rPh>
    <rPh sb="2" eb="3">
      <t>ジョ</t>
    </rPh>
    <rPh sb="3" eb="4">
      <t>トウ</t>
    </rPh>
    <phoneticPr fontId="6"/>
  </si>
  <si>
    <t>飲食店等</t>
  </si>
  <si>
    <t>学校等</t>
  </si>
  <si>
    <t>物品販売業を営む店舗等</t>
    <rPh sb="0" eb="5">
      <t>ブッピンハンバイギョウ</t>
    </rPh>
    <rPh sb="6" eb="7">
      <t>イトナ</t>
    </rPh>
    <rPh sb="8" eb="11">
      <t>テンポトウ</t>
    </rPh>
    <phoneticPr fontId="6"/>
  </si>
  <si>
    <t>区分③</t>
    <rPh sb="0" eb="2">
      <t>クブン</t>
    </rPh>
    <phoneticPr fontId="3"/>
  </si>
  <si>
    <t>ZEBランク</t>
    <phoneticPr fontId="3"/>
  </si>
  <si>
    <t>延べ面積</t>
    <rPh sb="0" eb="1">
      <t>ノ</t>
    </rPh>
    <rPh sb="2" eb="4">
      <t>メンセキ</t>
    </rPh>
    <phoneticPr fontId="3"/>
  </si>
  <si>
    <t>区分②</t>
    <rPh sb="0" eb="2">
      <t>クブン</t>
    </rPh>
    <phoneticPr fontId="3"/>
  </si>
  <si>
    <t>区分①</t>
    <rPh sb="0" eb="2">
      <t>クブン</t>
    </rPh>
    <phoneticPr fontId="3"/>
  </si>
  <si>
    <t>病院等</t>
  </si>
  <si>
    <t>補助率一覧</t>
    <rPh sb="0" eb="5">
      <t>ホジョリツイチラン</t>
    </rPh>
    <phoneticPr fontId="3"/>
  </si>
  <si>
    <t>ホテル等</t>
  </si>
  <si>
    <t>事務所等</t>
    <rPh sb="3" eb="4">
      <t>トウ</t>
    </rPh>
    <phoneticPr fontId="3"/>
  </si>
  <si>
    <t>☆用途確認</t>
    <rPh sb="1" eb="5">
      <t>ヨウトカクニン</t>
    </rPh>
    <phoneticPr fontId="3"/>
  </si>
  <si>
    <t>★本申請内容</t>
    <rPh sb="1" eb="4">
      <t>ホンシンセイ</t>
    </rPh>
    <rPh sb="4" eb="6">
      <t>ナイヨウ</t>
    </rPh>
    <phoneticPr fontId="3"/>
  </si>
  <si>
    <t>新築／既存
区分</t>
    <rPh sb="0" eb="2">
      <t>シンチク</t>
    </rPh>
    <rPh sb="3" eb="5">
      <t>キソン</t>
    </rPh>
    <rPh sb="6" eb="8">
      <t>クブン</t>
    </rPh>
    <phoneticPr fontId="3"/>
  </si>
  <si>
    <t>用途区分</t>
    <rPh sb="0" eb="2">
      <t>ヨウト</t>
    </rPh>
    <rPh sb="2" eb="4">
      <t>クブン</t>
    </rPh>
    <phoneticPr fontId="3"/>
  </si>
  <si>
    <t>申請区分</t>
    <rPh sb="0" eb="4">
      <t>シンセイクブン</t>
    </rPh>
    <phoneticPr fontId="3"/>
  </si>
  <si>
    <t>※補助率：</t>
    <rPh sb="1" eb="4">
      <t>ホジョリツ</t>
    </rPh>
    <phoneticPr fontId="3"/>
  </si>
  <si>
    <t>なお、作成にあたって、次の事項に留意してください。</t>
    <rPh sb="3" eb="5">
      <t>サクセイ</t>
    </rPh>
    <rPh sb="11" eb="12">
      <t>ツギ</t>
    </rPh>
    <rPh sb="13" eb="15">
      <t>ジコウ</t>
    </rPh>
    <rPh sb="16" eb="18">
      <t>リュウイ</t>
    </rPh>
    <phoneticPr fontId="3"/>
  </si>
  <si>
    <t>A．入力が必要なセルについて</t>
    <rPh sb="2" eb="4">
      <t>ニュウリョク</t>
    </rPh>
    <rPh sb="5" eb="7">
      <t>ヒツヨウ</t>
    </rPh>
    <phoneticPr fontId="3"/>
  </si>
  <si>
    <t>B．金額の入力について</t>
    <rPh sb="2" eb="4">
      <t>キンガク</t>
    </rPh>
    <rPh sb="5" eb="7">
      <t>ニュウリョク</t>
    </rPh>
    <phoneticPr fontId="3"/>
  </si>
  <si>
    <t>　各入力セルについて、【メモ】で表示をしている内容を確認して入力してください。</t>
    <rPh sb="1" eb="2">
      <t>カク</t>
    </rPh>
    <rPh sb="2" eb="4">
      <t>ニュウリョク</t>
    </rPh>
    <rPh sb="16" eb="18">
      <t>ヒョウジ</t>
    </rPh>
    <rPh sb="23" eb="25">
      <t>ナイヨウ</t>
    </rPh>
    <rPh sb="26" eb="28">
      <t>カクニン</t>
    </rPh>
    <rPh sb="30" eb="32">
      <t>ニュウリョク</t>
    </rPh>
    <phoneticPr fontId="3"/>
  </si>
  <si>
    <t>　また、計算式があるセルについても、一部手入力が必要になる場合がありますので、対応をお願いします。</t>
    <rPh sb="4" eb="7">
      <t>ケイサンシキ</t>
    </rPh>
    <rPh sb="18" eb="23">
      <t>イチブテニュウリョク</t>
    </rPh>
    <rPh sb="24" eb="26">
      <t>ヒツヨウ</t>
    </rPh>
    <rPh sb="29" eb="31">
      <t>バアイ</t>
    </rPh>
    <rPh sb="39" eb="41">
      <t>タイオウ</t>
    </rPh>
    <rPh sb="43" eb="44">
      <t>ネガ</t>
    </rPh>
    <phoneticPr fontId="3"/>
  </si>
  <si>
    <t>　以下に【例】として示しています。</t>
    <rPh sb="1" eb="3">
      <t>イカ</t>
    </rPh>
    <rPh sb="5" eb="6">
      <t>レイ</t>
    </rPh>
    <rPh sb="10" eb="11">
      <t>シメ</t>
    </rPh>
    <phoneticPr fontId="3"/>
  </si>
  <si>
    <t>　左は【消費税課税事業者向けの例】で、</t>
    <rPh sb="1" eb="2">
      <t>ヒダリ</t>
    </rPh>
    <phoneticPr fontId="3"/>
  </si>
  <si>
    <t>　右は【地方公共団体、消費税免税事業者、簡易課税事業者等で消費税を補助対象とする場合の例】です。</t>
    <rPh sb="1" eb="2">
      <t>ミギ</t>
    </rPh>
    <phoneticPr fontId="3"/>
  </si>
  <si>
    <t>　本ツールは、特殊な申請内容に対応できていない場合がありますので、予めご承知ください。</t>
    <rPh sb="1" eb="2">
      <t>ホン</t>
    </rPh>
    <rPh sb="7" eb="9">
      <t>トクシュ</t>
    </rPh>
    <rPh sb="10" eb="12">
      <t>シンセイ</t>
    </rPh>
    <rPh sb="12" eb="14">
      <t>ナイヨウ</t>
    </rPh>
    <rPh sb="15" eb="17">
      <t>タイオウ</t>
    </rPh>
    <rPh sb="23" eb="25">
      <t>バアイ</t>
    </rPh>
    <rPh sb="33" eb="34">
      <t>アラカジ</t>
    </rPh>
    <rPh sb="36" eb="38">
      <t>ショウチ</t>
    </rPh>
    <phoneticPr fontId="3"/>
  </si>
  <si>
    <t>　※本ツールで対応できない場合はご相談ください。</t>
    <rPh sb="2" eb="3">
      <t>ホン</t>
    </rPh>
    <rPh sb="7" eb="9">
      <t>タイオウ</t>
    </rPh>
    <rPh sb="13" eb="15">
      <t>バアイ</t>
    </rPh>
    <rPh sb="17" eb="19">
      <t>ソウダン</t>
    </rPh>
    <phoneticPr fontId="3"/>
  </si>
  <si>
    <t>単年度事業</t>
    <rPh sb="0" eb="3">
      <t>タンネンド</t>
    </rPh>
    <rPh sb="3" eb="5">
      <t>ジギョウ</t>
    </rPh>
    <phoneticPr fontId="3"/>
  </si>
  <si>
    <t>２年度事業－１年度目</t>
    <rPh sb="1" eb="5">
      <t>ネンドジギョウ</t>
    </rPh>
    <rPh sb="7" eb="9">
      <t>ネンド</t>
    </rPh>
    <rPh sb="9" eb="10">
      <t>メ</t>
    </rPh>
    <phoneticPr fontId="3"/>
  </si>
  <si>
    <t>２年度事業－２年度目</t>
    <rPh sb="1" eb="5">
      <t>ネンドジギョウ</t>
    </rPh>
    <rPh sb="7" eb="9">
      <t>ネンド</t>
    </rPh>
    <rPh sb="9" eb="10">
      <t>メ</t>
    </rPh>
    <phoneticPr fontId="3"/>
  </si>
  <si>
    <t>３年度事業－１年度目</t>
    <rPh sb="1" eb="5">
      <t>ネンドジギョウ</t>
    </rPh>
    <rPh sb="7" eb="9">
      <t>ネンド</t>
    </rPh>
    <rPh sb="9" eb="10">
      <t>メ</t>
    </rPh>
    <phoneticPr fontId="3"/>
  </si>
  <si>
    <t>３年度事業－２年度目</t>
    <rPh sb="1" eb="5">
      <t>ネンドジギョウ</t>
    </rPh>
    <rPh sb="7" eb="9">
      <t>ネンド</t>
    </rPh>
    <rPh sb="9" eb="10">
      <t>メ</t>
    </rPh>
    <phoneticPr fontId="3"/>
  </si>
  <si>
    <t>３年度事業－３年度目</t>
    <rPh sb="1" eb="5">
      <t>ネンドジギョウ</t>
    </rPh>
    <rPh sb="7" eb="9">
      <t>ネンド</t>
    </rPh>
    <rPh sb="9" eb="10">
      <t>メ</t>
    </rPh>
    <phoneticPr fontId="3"/>
  </si>
  <si>
    <t>事業年区分</t>
    <phoneticPr fontId="3"/>
  </si>
  <si>
    <r>
      <t>この色のセルは</t>
    </r>
    <r>
      <rPr>
        <b/>
        <sz val="14"/>
        <color rgb="FFFF0000"/>
        <rFont val="游ゴシック"/>
        <family val="3"/>
        <charset val="128"/>
        <scheme val="minor"/>
      </rPr>
      <t>入力が必須</t>
    </r>
    <r>
      <rPr>
        <sz val="14"/>
        <color theme="1"/>
        <rFont val="游ゴシック"/>
        <family val="3"/>
        <charset val="128"/>
        <scheme val="minor"/>
      </rPr>
      <t>です。</t>
    </r>
    <rPh sb="2" eb="3">
      <t>イロ</t>
    </rPh>
    <rPh sb="7" eb="9">
      <t>ニュウリョク</t>
    </rPh>
    <rPh sb="10" eb="12">
      <t>ヒッス</t>
    </rPh>
    <phoneticPr fontId="3"/>
  </si>
  <si>
    <t>㎡</t>
    <phoneticPr fontId="3"/>
  </si>
  <si>
    <t>新築</t>
  </si>
  <si>
    <t>　☆不要となるシート（例えば、単年度事業での「２年目」・「３年目」シート）を削除しないでください。</t>
    <rPh sb="2" eb="4">
      <t>フヨウ</t>
    </rPh>
    <rPh sb="11" eb="12">
      <t>タト</t>
    </rPh>
    <rPh sb="15" eb="20">
      <t>タンネンドジギョウ</t>
    </rPh>
    <rPh sb="24" eb="26">
      <t>ネンメ</t>
    </rPh>
    <rPh sb="30" eb="32">
      <t>ネンメ</t>
    </rPh>
    <rPh sb="38" eb="40">
      <t>サクジョ</t>
    </rPh>
    <phoneticPr fontId="3"/>
  </si>
  <si>
    <t>補助率（％）</t>
    <rPh sb="0" eb="3">
      <t>ホジョリツ</t>
    </rPh>
    <phoneticPr fontId="3"/>
  </si>
  <si>
    <t>円</t>
    <rPh sb="0" eb="1">
      <t>エン</t>
    </rPh>
    <phoneticPr fontId="3"/>
  </si>
  <si>
    <t>※上表の(4)へ</t>
    <rPh sb="1" eb="3">
      <t>ジョウヒョウ</t>
    </rPh>
    <phoneticPr fontId="3"/>
  </si>
  <si>
    <t>＜ＥＶ等＞</t>
    <rPh sb="3" eb="4">
      <t>トウ</t>
    </rPh>
    <phoneticPr fontId="3"/>
  </si>
  <si>
    <t>＜ＺＥＢ部分＞計</t>
    <phoneticPr fontId="3"/>
  </si>
  <si>
    <t>＜ＥＶ等＞計</t>
    <phoneticPr fontId="3"/>
  </si>
  <si>
    <t>＜ＺＥＢ部分＞</t>
    <rPh sb="4" eb="6">
      <t>ブブン</t>
    </rPh>
    <phoneticPr fontId="3"/>
  </si>
  <si>
    <t>＜ＥＶ等（車載型蓄電池、充放電設備、充電設備）＞</t>
    <rPh sb="3" eb="4">
      <t>トウ</t>
    </rPh>
    <phoneticPr fontId="3"/>
  </si>
  <si>
    <t>補助金所要額合計</t>
    <phoneticPr fontId="3"/>
  </si>
  <si>
    <t>補助金所要額合計
（５億円上限）</t>
    <rPh sb="11" eb="13">
      <t>オクエン</t>
    </rPh>
    <phoneticPr fontId="3"/>
  </si>
  <si>
    <t>入力不備あり</t>
    <rPh sb="0" eb="2">
      <t>ニュウリョク</t>
    </rPh>
    <rPh sb="2" eb="4">
      <t>フビ</t>
    </rPh>
    <phoneticPr fontId="3"/>
  </si>
  <si>
    <t>　当該シートを参考に、補助事業の最終年度（完了実績報告時）に提出してください。</t>
    <rPh sb="1" eb="3">
      <t>トウガイ</t>
    </rPh>
    <rPh sb="7" eb="9">
      <t>サンコウ</t>
    </rPh>
    <rPh sb="11" eb="15">
      <t>ホジョジギョウ</t>
    </rPh>
    <rPh sb="16" eb="20">
      <t>サイシュウネンド</t>
    </rPh>
    <rPh sb="21" eb="28">
      <t>カンリョウジッセキホウコクジ</t>
    </rPh>
    <rPh sb="30" eb="32">
      <t>テイシュツ</t>
    </rPh>
    <phoneticPr fontId="3"/>
  </si>
  <si>
    <t>　記入例を『【参考－記入例】取得財産等管理台帳』シートに用意しました。</t>
    <rPh sb="1" eb="3">
      <t>キニュウ</t>
    </rPh>
    <rPh sb="3" eb="4">
      <t>レイ</t>
    </rPh>
    <rPh sb="7" eb="9">
      <t>サンコウ</t>
    </rPh>
    <rPh sb="10" eb="12">
      <t>キニュウ</t>
    </rPh>
    <rPh sb="12" eb="13">
      <t>レイ</t>
    </rPh>
    <rPh sb="28" eb="30">
      <t>ヨウイ</t>
    </rPh>
    <phoneticPr fontId="3"/>
  </si>
  <si>
    <t>　補助事業の最終年度（完了実績報告時）に提出する必要がある「取得財産等管理台帳」について、</t>
    <rPh sb="1" eb="3">
      <t>ホジョ</t>
    </rPh>
    <rPh sb="3" eb="5">
      <t>ジギョウ</t>
    </rPh>
    <rPh sb="6" eb="8">
      <t>サイシュウ</t>
    </rPh>
    <rPh sb="8" eb="10">
      <t>ネンド</t>
    </rPh>
    <rPh sb="11" eb="13">
      <t>カンリョウ</t>
    </rPh>
    <rPh sb="13" eb="15">
      <t>ジッセキ</t>
    </rPh>
    <rPh sb="15" eb="17">
      <t>ホウコク</t>
    </rPh>
    <rPh sb="17" eb="18">
      <t>ジ</t>
    </rPh>
    <rPh sb="20" eb="22">
      <t>テイシュツ</t>
    </rPh>
    <rPh sb="24" eb="26">
      <t>ヒツヨウ</t>
    </rPh>
    <rPh sb="30" eb="32">
      <t>シュトク</t>
    </rPh>
    <rPh sb="32" eb="34">
      <t>ザイサン</t>
    </rPh>
    <rPh sb="34" eb="35">
      <t>トウ</t>
    </rPh>
    <rPh sb="35" eb="37">
      <t>カンリ</t>
    </rPh>
    <rPh sb="37" eb="39">
      <t>ダイチョウ</t>
    </rPh>
    <phoneticPr fontId="3"/>
  </si>
  <si>
    <t>F．様式第１１：取得財産等管理台帳について</t>
    <rPh sb="2" eb="5">
      <t>ヨウシキダイ</t>
    </rPh>
    <rPh sb="8" eb="13">
      <t>シュトクザイサントウ</t>
    </rPh>
    <rPh sb="13" eb="17">
      <t>カンリダイチョウ</t>
    </rPh>
    <phoneticPr fontId="3"/>
  </si>
  <si>
    <t>E．特殊な申請内容について</t>
    <rPh sb="2" eb="4">
      <t>トクシュ</t>
    </rPh>
    <rPh sb="5" eb="7">
      <t>シンセイ</t>
    </rPh>
    <rPh sb="7" eb="9">
      <t>ナイヨウ</t>
    </rPh>
    <phoneticPr fontId="3"/>
  </si>
  <si>
    <t>D．「2.補助対象経費実支出額内訳」の入力について</t>
    <rPh sb="5" eb="7">
      <t>ホジョ</t>
    </rPh>
    <rPh sb="7" eb="9">
      <t>タイショウ</t>
    </rPh>
    <rPh sb="9" eb="11">
      <t>ケイヒ</t>
    </rPh>
    <rPh sb="11" eb="14">
      <t>ジツシシュツ</t>
    </rPh>
    <rPh sb="14" eb="15">
      <t>ガク</t>
    </rPh>
    <rPh sb="15" eb="17">
      <t>ウチワケ</t>
    </rPh>
    <rPh sb="19" eb="21">
      <t>ニュウリョク</t>
    </rPh>
    <phoneticPr fontId="3"/>
  </si>
  <si>
    <t>C．「1.経費実績額」の入力について</t>
    <rPh sb="5" eb="7">
      <t>ケイヒ</t>
    </rPh>
    <rPh sb="7" eb="10">
      <t>ジッセキガク</t>
    </rPh>
    <rPh sb="12" eb="14">
      <t>ニュウリョク</t>
    </rPh>
    <phoneticPr fontId="3"/>
  </si>
  <si>
    <r>
      <t>11</t>
    </r>
    <r>
      <rPr>
        <b/>
        <sz val="11"/>
        <color rgb="FFFF0000"/>
        <rFont val="游ゴシック"/>
        <family val="2"/>
        <charset val="128"/>
      </rPr>
      <t>_精算調書</t>
    </r>
    <r>
      <rPr>
        <b/>
        <sz val="11"/>
        <color rgb="FFFF0000"/>
        <rFont val="游ゴシック"/>
        <family val="2"/>
        <charset val="128"/>
        <scheme val="minor"/>
      </rPr>
      <t>　別紙2</t>
    </r>
    <rPh sb="3" eb="5">
      <t>セイサン</t>
    </rPh>
    <rPh sb="5" eb="7">
      <t>チョウショ</t>
    </rPh>
    <phoneticPr fontId="3"/>
  </si>
  <si>
    <t>完了実績報告時</t>
    <rPh sb="0" eb="2">
      <t>カンリョウ</t>
    </rPh>
    <rPh sb="2" eb="4">
      <t>ジッセキ</t>
    </rPh>
    <rPh sb="4" eb="6">
      <t>ホウコク</t>
    </rPh>
    <rPh sb="6" eb="7">
      <t>ジ</t>
    </rPh>
    <phoneticPr fontId="3"/>
  </si>
  <si>
    <t>完了実績報告書（精算調書＜別紙2＞）の作成について</t>
    <rPh sb="0" eb="2">
      <t>カンリョウ</t>
    </rPh>
    <rPh sb="2" eb="4">
      <t>ジッセキ</t>
    </rPh>
    <rPh sb="4" eb="7">
      <t>ホウコクショ</t>
    </rPh>
    <rPh sb="8" eb="10">
      <t>セイサン</t>
    </rPh>
    <rPh sb="10" eb="12">
      <t>チョウショ</t>
    </rPh>
    <rPh sb="13" eb="15">
      <t>ベッシ</t>
    </rPh>
    <rPh sb="19" eb="21">
      <t>サクセイ</t>
    </rPh>
    <phoneticPr fontId="3"/>
  </si>
  <si>
    <t>　　４　取得年月日は、検収年月日を記載すること。</t>
    <phoneticPr fontId="3"/>
  </si>
  <si>
    <t>　　３　単価は、設備の取得に係る経費（以下「設備取得費」という。）と設備取得費以外の経費（据付費、
　　　　測量及び試験費、事務費等をいう。以下「諸経費」という。）の合計額とする。ただし、２つ以上
　　　　の設備を整備する場合で諸経費がいずれの設備取得費に係るものか明らかでない場合は、設備取得
　　　　費の比率で当該諸経費を按分し、算出する。</t>
    <phoneticPr fontId="3"/>
  </si>
  <si>
    <t>　　２　数量は、同一規格等であれば一括して記載して差し支えない。単価が異なる場合は、区分して記載
　　　　すること。</t>
    <phoneticPr fontId="3"/>
  </si>
  <si>
    <t>　注１　対象となる取得財産等は、取得価格又は効用の増加価格が二酸化炭素排出抑制対策事業費等補助金
　　　　（建築物等のZEB化・省CO2化普及加速事業）交付規程第８条第１項第十四号に規定する財産とする。</t>
    <phoneticPr fontId="3"/>
  </si>
  <si>
    <t>△△－▲▲</t>
    <phoneticPr fontId="3"/>
  </si>
  <si>
    <t>◇◇町◆丁目</t>
    <rPh sb="2" eb="3">
      <t>マチ</t>
    </rPh>
    <rPh sb="4" eb="6">
      <t>チョウメ</t>
    </rPh>
    <phoneticPr fontId="3"/>
  </si>
  <si>
    <t>○○県●●市</t>
    <rPh sb="2" eb="3">
      <t>ケン</t>
    </rPh>
    <rPh sb="5" eb="6">
      <t>シ</t>
    </rPh>
    <phoneticPr fontId="3"/>
  </si>
  <si>
    <t>機械室</t>
    <rPh sb="0" eb="3">
      <t>キカイシツ</t>
    </rPh>
    <phoneticPr fontId="3"/>
  </si>
  <si>
    <t>屋上・</t>
    <rPh sb="0" eb="2">
      <t>オクジョウ</t>
    </rPh>
    <phoneticPr fontId="3"/>
  </si>
  <si>
    <t>R□.□月□日</t>
    <rPh sb="4" eb="5">
      <t>ガツ</t>
    </rPh>
    <rPh sb="6" eb="7">
      <t>ニチ</t>
    </rPh>
    <phoneticPr fontId="3"/>
  </si>
  <si>
    <t>計</t>
    <rPh sb="0" eb="1">
      <t>ケイ</t>
    </rPh>
    <phoneticPr fontId="3"/>
  </si>
  <si>
    <t>R◆</t>
  </si>
  <si>
    <t>R◇補</t>
    <rPh sb="2" eb="3">
      <t>ホ</t>
    </rPh>
    <phoneticPr fontId="3"/>
  </si>
  <si>
    <t>1式</t>
    <rPh sb="1" eb="2">
      <t>シキ</t>
    </rPh>
    <phoneticPr fontId="3"/>
  </si>
  <si>
    <t>△△・○○</t>
    <phoneticPr fontId="3"/>
  </si>
  <si>
    <t>太陽光発電システム</t>
    <phoneticPr fontId="3"/>
  </si>
  <si>
    <t>▲▲</t>
    <phoneticPr fontId="3"/>
  </si>
  <si>
    <t>高効率機器▲▲</t>
    <phoneticPr fontId="3"/>
  </si>
  <si>
    <t>屋外(北側)</t>
    <rPh sb="0" eb="2">
      <t>オクガイ</t>
    </rPh>
    <rPh sb="3" eb="5">
      <t>キタガワ</t>
    </rPh>
    <phoneticPr fontId="3"/>
  </si>
  <si>
    <t>●●●</t>
    <phoneticPr fontId="3"/>
  </si>
  <si>
    <t>高効率○○システム</t>
    <phoneticPr fontId="3"/>
  </si>
  <si>
    <t>1F・2F</t>
    <phoneticPr fontId="3"/>
  </si>
  <si>
    <t>○○</t>
    <phoneticPr fontId="3"/>
  </si>
  <si>
    <t>高効率換気システム</t>
    <phoneticPr fontId="3"/>
  </si>
  <si>
    <t>屋上</t>
    <phoneticPr fontId="3"/>
  </si>
  <si>
    <t>1F・2F・</t>
    <phoneticPr fontId="3"/>
  </si>
  <si>
    <t>▽▽・▼▼</t>
    <phoneticPr fontId="3"/>
  </si>
  <si>
    <t>高効率空調システム</t>
    <phoneticPr fontId="3"/>
  </si>
  <si>
    <t>1F・2F</t>
  </si>
  <si>
    <t>R◆</t>
    <phoneticPr fontId="3"/>
  </si>
  <si>
    <t>◇◇</t>
    <phoneticPr fontId="3"/>
  </si>
  <si>
    <t>断熱　Low-E複層ガラス</t>
    <phoneticPr fontId="3"/>
  </si>
  <si>
    <t>設置又は
保管場所</t>
    <phoneticPr fontId="3"/>
  </si>
  <si>
    <t>耐用
年数</t>
    <rPh sb="0" eb="2">
      <t>タイヨウ</t>
    </rPh>
    <rPh sb="3" eb="5">
      <t>ネンスウ</t>
    </rPh>
    <phoneticPr fontId="3"/>
  </si>
  <si>
    <t>取得
年月日</t>
    <rPh sb="0" eb="2">
      <t>シュトク</t>
    </rPh>
    <rPh sb="3" eb="6">
      <t>ネンガッピ</t>
    </rPh>
    <phoneticPr fontId="3"/>
  </si>
  <si>
    <t>金額
(円)</t>
    <rPh sb="0" eb="2">
      <t>キンガク</t>
    </rPh>
    <phoneticPr fontId="3"/>
  </si>
  <si>
    <t>単 価
(円)</t>
    <phoneticPr fontId="3"/>
  </si>
  <si>
    <t>数量</t>
    <phoneticPr fontId="3"/>
  </si>
  <si>
    <t>規　格</t>
    <phoneticPr fontId="3"/>
  </si>
  <si>
    <t>財　産　名
（備品等名）</t>
    <phoneticPr fontId="3"/>
  </si>
  <si>
    <t>　　※「費目」ごとに、「設備費」と「工事費」の合計（累計）金額が５０万円以上を記入する。</t>
    <rPh sb="4" eb="6">
      <t>ヒモク</t>
    </rPh>
    <rPh sb="23" eb="25">
      <t>ゴウケイ</t>
    </rPh>
    <rPh sb="29" eb="31">
      <t>キンガク</t>
    </rPh>
    <rPh sb="34" eb="38">
      <t>マンエンイジョウ</t>
    </rPh>
    <rPh sb="39" eb="41">
      <t>キニュウ</t>
    </rPh>
    <phoneticPr fontId="3"/>
  </si>
  <si>
    <t>取得財産等管理台帳　（令和◇年度補正、令和◆年度）</t>
    <rPh sb="14" eb="16">
      <t>ネンド</t>
    </rPh>
    <rPh sb="16" eb="18">
      <t>ホセイ</t>
    </rPh>
    <rPh sb="19" eb="21">
      <t>レイワ</t>
    </rPh>
    <phoneticPr fontId="3"/>
  </si>
  <si>
    <t>　　※複数年度事業の場合は、（予算）年度毎に区分する。</t>
    <rPh sb="3" eb="5">
      <t>フクスウ</t>
    </rPh>
    <rPh sb="5" eb="7">
      <t>ネンド</t>
    </rPh>
    <rPh sb="7" eb="9">
      <t>ジギョウ</t>
    </rPh>
    <rPh sb="10" eb="12">
      <t>バアイ</t>
    </rPh>
    <rPh sb="15" eb="17">
      <t>ヨサン</t>
    </rPh>
    <rPh sb="18" eb="20">
      <t>ネンド</t>
    </rPh>
    <rPh sb="20" eb="21">
      <t>ゴト</t>
    </rPh>
    <rPh sb="22" eb="24">
      <t>クブン</t>
    </rPh>
    <phoneticPr fontId="3"/>
  </si>
  <si>
    <t>二酸化炭素排出抑制対策事業費等補助金（建築物等のZEB化・省CO2化普及加速事業）</t>
    <phoneticPr fontId="3"/>
  </si>
  <si>
    <t>　「設備費」と「工事費」を合計して【取得財産等管理台帳】に記入する。</t>
    <rPh sb="2" eb="5">
      <t>セツビヒ</t>
    </rPh>
    <rPh sb="8" eb="11">
      <t>コウジヒ</t>
    </rPh>
    <phoneticPr fontId="3"/>
  </si>
  <si>
    <t>★「別紙２　精算調書」の「2.補助対象経費実支出額内訳」で記入した「費目」ごとに</t>
    <rPh sb="2" eb="4">
      <t>ベッシ</t>
    </rPh>
    <rPh sb="15" eb="21">
      <t>ホジョタイショウケイヒ</t>
    </rPh>
    <rPh sb="21" eb="22">
      <t>ジツ</t>
    </rPh>
    <rPh sb="22" eb="25">
      <t>シシュツガク</t>
    </rPh>
    <rPh sb="25" eb="27">
      <t>ウチワケ</t>
    </rPh>
    <rPh sb="29" eb="31">
      <t>キニュウ</t>
    </rPh>
    <phoneticPr fontId="3"/>
  </si>
  <si>
    <t>様式第１１(第８条関係)</t>
    <rPh sb="0" eb="2">
      <t>ヨウシキ</t>
    </rPh>
    <rPh sb="2" eb="3">
      <t>ダイ</t>
    </rPh>
    <rPh sb="6" eb="7">
      <t>ダイ</t>
    </rPh>
    <rPh sb="8" eb="9">
      <t>ジョウ</t>
    </rPh>
    <rPh sb="9" eb="11">
      <t>カンケイ</t>
    </rPh>
    <phoneticPr fontId="3"/>
  </si>
  <si>
    <t>別紙２　精算調書</t>
    <phoneticPr fontId="3"/>
  </si>
  <si>
    <t>1.経費実績額(事業全体)</t>
    <rPh sb="4" eb="7">
      <t>ジッセキガク</t>
    </rPh>
    <rPh sb="8" eb="10">
      <t>ジギョウ</t>
    </rPh>
    <rPh sb="10" eb="12">
      <t>ゼンタイ</t>
    </rPh>
    <phoneticPr fontId="3"/>
  </si>
  <si>
    <t>建築物等のＺＥＢ化・省ＣＯ２化普及加速事業　経費所要額精算調書</t>
    <rPh sb="22" eb="27">
      <t>ケイヒショヨウガク</t>
    </rPh>
    <rPh sb="27" eb="31">
      <t>セイサンチョウショ</t>
    </rPh>
    <phoneticPr fontId="3"/>
  </si>
  <si>
    <t>注　本調書に、請求書、領収書又は計算書等を添付する。</t>
    <rPh sb="3" eb="5">
      <t>チョウショ</t>
    </rPh>
    <rPh sb="7" eb="10">
      <t>セイキュウショ</t>
    </rPh>
    <rPh sb="11" eb="14">
      <t>リョウシュウショ</t>
    </rPh>
    <rPh sb="14" eb="15">
      <t>マタ</t>
    </rPh>
    <phoneticPr fontId="3"/>
  </si>
  <si>
    <t>別紙２　精算調書</t>
  </si>
  <si>
    <t>1.経費実績額(１年目事業)</t>
    <rPh sb="4" eb="7">
      <t>ジッセキガク</t>
    </rPh>
    <rPh sb="11" eb="13">
      <t>ジギョウ</t>
    </rPh>
    <phoneticPr fontId="3"/>
  </si>
  <si>
    <t>1.経費実績額(２年目事業)</t>
    <rPh sb="4" eb="7">
      <t>ジッセキガク</t>
    </rPh>
    <rPh sb="11" eb="13">
      <t>ジギョウ</t>
    </rPh>
    <phoneticPr fontId="3"/>
  </si>
  <si>
    <t>1.経費実績額(３年目事業)</t>
    <rPh sb="4" eb="7">
      <t>ジッセキガク</t>
    </rPh>
    <rPh sb="11" eb="13">
      <t>ジギョウ</t>
    </rPh>
    <phoneticPr fontId="3"/>
  </si>
  <si>
    <t>2.補助対象経費実支出額内訳</t>
    <rPh sb="8" eb="9">
      <t>ジツ</t>
    </rPh>
    <rPh sb="9" eb="11">
      <t>シシュツ</t>
    </rPh>
    <rPh sb="11" eb="12">
      <t>ガク</t>
    </rPh>
    <phoneticPr fontId="3"/>
  </si>
  <si>
    <r>
      <t>　</t>
    </r>
    <r>
      <rPr>
        <sz val="14"/>
        <color rgb="FFFF0000"/>
        <rFont val="游ゴシック"/>
        <family val="3"/>
        <charset val="128"/>
        <scheme val="minor"/>
      </rPr>
      <t>★</t>
    </r>
    <r>
      <rPr>
        <b/>
        <sz val="14"/>
        <color rgb="FF0000FF"/>
        <rFont val="游ゴシック"/>
        <family val="3"/>
        <charset val="128"/>
        <scheme val="minor"/>
      </rPr>
      <t>【単年度事業】</t>
    </r>
    <r>
      <rPr>
        <sz val="14"/>
        <color theme="1"/>
        <rFont val="游ゴシック"/>
        <family val="3"/>
        <charset val="128"/>
        <scheme val="minor"/>
      </rPr>
      <t>の場合は、</t>
    </r>
    <r>
      <rPr>
        <b/>
        <sz val="14"/>
        <color rgb="FF0000FF"/>
        <rFont val="游ゴシック"/>
        <family val="3"/>
        <charset val="128"/>
        <scheme val="minor"/>
      </rPr>
      <t>「（事業）全体」</t>
    </r>
    <r>
      <rPr>
        <sz val="14"/>
        <color theme="1"/>
        <rFont val="游ゴシック"/>
        <family val="3"/>
        <charset val="128"/>
        <scheme val="minor"/>
      </rPr>
      <t>シート＋</t>
    </r>
    <r>
      <rPr>
        <b/>
        <sz val="14"/>
        <color rgb="FF0000FF"/>
        <rFont val="游ゴシック"/>
        <family val="3"/>
        <charset val="128"/>
        <scheme val="minor"/>
      </rPr>
      <t>「１年目」</t>
    </r>
    <r>
      <rPr>
        <sz val="14"/>
        <color theme="1"/>
        <rFont val="游ゴシック"/>
        <family val="3"/>
        <charset val="128"/>
        <scheme val="minor"/>
      </rPr>
      <t>シートに入力する。</t>
    </r>
    <rPh sb="3" eb="8">
      <t>タンネンドジギョウ</t>
    </rPh>
    <rPh sb="10" eb="12">
      <t>バアイ</t>
    </rPh>
    <rPh sb="16" eb="18">
      <t>ジギョウ</t>
    </rPh>
    <rPh sb="19" eb="21">
      <t>ゼンタイ</t>
    </rPh>
    <rPh sb="28" eb="30">
      <t>ネンメ</t>
    </rPh>
    <rPh sb="35" eb="37">
      <t>ニュウリョク</t>
    </rPh>
    <phoneticPr fontId="3"/>
  </si>
  <si>
    <r>
      <rPr>
        <sz val="14"/>
        <color rgb="FFFF0000"/>
        <rFont val="游ゴシック"/>
        <family val="3"/>
        <charset val="128"/>
        <scheme val="minor"/>
      </rPr>
      <t>　★</t>
    </r>
    <r>
      <rPr>
        <b/>
        <sz val="14"/>
        <color rgb="FFFF00FF"/>
        <rFont val="游ゴシック"/>
        <family val="3"/>
        <charset val="128"/>
        <scheme val="minor"/>
      </rPr>
      <t>【２年度事業】</t>
    </r>
    <r>
      <rPr>
        <sz val="14"/>
        <color theme="1"/>
        <rFont val="游ゴシック"/>
        <family val="3"/>
        <charset val="128"/>
        <scheme val="minor"/>
      </rPr>
      <t>の場合は、</t>
    </r>
    <r>
      <rPr>
        <b/>
        <sz val="14"/>
        <color rgb="FFFF00FF"/>
        <rFont val="游ゴシック"/>
        <family val="3"/>
        <charset val="128"/>
        <scheme val="minor"/>
      </rPr>
      <t>「（事業）全体」</t>
    </r>
    <r>
      <rPr>
        <sz val="14"/>
        <color theme="1"/>
        <rFont val="游ゴシック"/>
        <family val="3"/>
        <charset val="128"/>
        <scheme val="minor"/>
      </rPr>
      <t>シート＋</t>
    </r>
    <r>
      <rPr>
        <b/>
        <sz val="14"/>
        <color rgb="FFFF00FF"/>
        <rFont val="游ゴシック"/>
        <family val="3"/>
        <charset val="128"/>
        <scheme val="minor"/>
      </rPr>
      <t>「１年目」・「２年目」</t>
    </r>
    <r>
      <rPr>
        <sz val="14"/>
        <color theme="1"/>
        <rFont val="游ゴシック"/>
        <family val="3"/>
        <charset val="128"/>
        <scheme val="minor"/>
      </rPr>
      <t>シートに入力する。</t>
    </r>
    <rPh sb="4" eb="8">
      <t>ネンドジギョウ</t>
    </rPh>
    <rPh sb="34" eb="36">
      <t>ネンメ</t>
    </rPh>
    <phoneticPr fontId="3"/>
  </si>
  <si>
    <r>
      <rPr>
        <sz val="14"/>
        <color rgb="FFFF0000"/>
        <rFont val="游ゴシック"/>
        <family val="3"/>
        <charset val="128"/>
        <scheme val="minor"/>
      </rPr>
      <t>　★</t>
    </r>
    <r>
      <rPr>
        <b/>
        <sz val="14"/>
        <color theme="5" tint="-0.249977111117893"/>
        <rFont val="游ゴシック"/>
        <family val="3"/>
        <charset val="128"/>
        <scheme val="minor"/>
      </rPr>
      <t>【３年度事業】</t>
    </r>
    <r>
      <rPr>
        <sz val="14"/>
        <color theme="1"/>
        <rFont val="游ゴシック"/>
        <family val="3"/>
        <charset val="128"/>
        <scheme val="minor"/>
      </rPr>
      <t>の場合は、</t>
    </r>
    <r>
      <rPr>
        <b/>
        <sz val="14"/>
        <color theme="5" tint="-0.249977111117893"/>
        <rFont val="游ゴシック"/>
        <family val="3"/>
        <charset val="128"/>
        <scheme val="minor"/>
      </rPr>
      <t>「（事業）全体」</t>
    </r>
    <r>
      <rPr>
        <sz val="14"/>
        <color theme="1"/>
        <rFont val="游ゴシック"/>
        <family val="3"/>
        <charset val="128"/>
        <scheme val="minor"/>
      </rPr>
      <t>シート＋</t>
    </r>
    <r>
      <rPr>
        <b/>
        <sz val="14"/>
        <color theme="5" tint="-0.249977111117893"/>
        <rFont val="游ゴシック"/>
        <family val="3"/>
        <charset val="128"/>
        <scheme val="minor"/>
      </rPr>
      <t>「１年目」・「２年目」・「３年目</t>
    </r>
    <r>
      <rPr>
        <b/>
        <sz val="14"/>
        <color theme="1"/>
        <rFont val="游ゴシック"/>
        <family val="3"/>
        <charset val="128"/>
        <scheme val="minor"/>
      </rPr>
      <t>」</t>
    </r>
    <r>
      <rPr>
        <sz val="14"/>
        <color theme="1"/>
        <rFont val="游ゴシック"/>
        <family val="3"/>
        <charset val="128"/>
        <scheme val="minor"/>
      </rPr>
      <t>シートに入力する。</t>
    </r>
    <rPh sb="4" eb="8">
      <t>ネンドジギョウ</t>
    </rPh>
    <rPh sb="40" eb="42">
      <t>ネンメ</t>
    </rPh>
    <phoneticPr fontId="3"/>
  </si>
  <si>
    <t>＜総合計＞</t>
    <rPh sb="1" eb="4">
      <t>ソウゴウケイ</t>
    </rPh>
    <phoneticPr fontId="3"/>
  </si>
  <si>
    <t>(10)補助対象経費支出予定額合計</t>
    <rPh sb="4" eb="6">
      <t>ホジョ</t>
    </rPh>
    <rPh sb="6" eb="8">
      <t>タイショウ</t>
    </rPh>
    <rPh sb="8" eb="10">
      <t>ケイヒ</t>
    </rPh>
    <rPh sb="10" eb="12">
      <t>シシュツ</t>
    </rPh>
    <rPh sb="12" eb="14">
      <t>ヨテイ</t>
    </rPh>
    <rPh sb="14" eb="15">
      <t>ガク</t>
    </rPh>
    <rPh sb="15" eb="17">
      <t>ゴウケイ</t>
    </rPh>
    <phoneticPr fontId="3"/>
  </si>
  <si>
    <t>(11)補助金所要額</t>
    <rPh sb="4" eb="7">
      <t>ホジョキン</t>
    </rPh>
    <rPh sb="7" eb="9">
      <t>ショヨウ</t>
    </rPh>
    <rPh sb="9" eb="10">
      <t>ガク</t>
    </rPh>
    <phoneticPr fontId="3"/>
  </si>
  <si>
    <t>ＥＶ等の補助金申請はありますか？</t>
    <rPh sb="2" eb="3">
      <t>トウ</t>
    </rPh>
    <rPh sb="4" eb="9">
      <t>ホジョキンシンセイ</t>
    </rPh>
    <phoneticPr fontId="3"/>
  </si>
  <si>
    <t>(12)補助金所要額合計</t>
    <rPh sb="4" eb="7">
      <t>ホジョキン</t>
    </rPh>
    <rPh sb="7" eb="12">
      <t>ショヨウガクゴウケイ</t>
    </rPh>
    <phoneticPr fontId="3"/>
  </si>
  <si>
    <t>(8)＋(11)</t>
    <phoneticPr fontId="3"/>
  </si>
  <si>
    <t>※上表の(10)へ</t>
    <rPh sb="1" eb="3">
      <t>ジョウヒョウ</t>
    </rPh>
    <phoneticPr fontId="3"/>
  </si>
  <si>
    <r>
      <t>　上の図は「事業全体」シートと「各年目」シートを統合した【説明用】のものです。</t>
    </r>
    <r>
      <rPr>
        <b/>
        <sz val="11"/>
        <color rgb="FFFF0000"/>
        <rFont val="游ゴシック"/>
        <family val="3"/>
        <charset val="128"/>
        <scheme val="minor"/>
      </rPr>
      <t>「事業全体」シートと「各年目」シートに入力が必要★</t>
    </r>
    <r>
      <rPr>
        <sz val="11"/>
        <color theme="1"/>
        <rFont val="游ゴシック"/>
        <family val="2"/>
        <charset val="128"/>
        <scheme val="minor"/>
      </rPr>
      <t>です。</t>
    </r>
    <rPh sb="1" eb="2">
      <t>ウエ</t>
    </rPh>
    <rPh sb="3" eb="4">
      <t>ズ</t>
    </rPh>
    <rPh sb="6" eb="10">
      <t>ジギョウゼンタイ</t>
    </rPh>
    <rPh sb="16" eb="17">
      <t>カク</t>
    </rPh>
    <rPh sb="17" eb="19">
      <t>ネンメ</t>
    </rPh>
    <rPh sb="24" eb="26">
      <t>トウゴウ</t>
    </rPh>
    <rPh sb="29" eb="32">
      <t>セツメイヨウ</t>
    </rPh>
    <rPh sb="40" eb="42">
      <t>ジギョウ</t>
    </rPh>
    <rPh sb="42" eb="43">
      <t>ゼン</t>
    </rPh>
    <rPh sb="43" eb="44">
      <t>タイ</t>
    </rPh>
    <rPh sb="50" eb="51">
      <t>カク</t>
    </rPh>
    <rPh sb="51" eb="53">
      <t>ネンメ</t>
    </rPh>
    <rPh sb="58" eb="60">
      <t>ニュウリョク</t>
    </rPh>
    <rPh sb="61" eb="63">
      <t>ヒツヨウ</t>
    </rPh>
    <phoneticPr fontId="3"/>
  </si>
  <si>
    <t>ライフサイクルカーボン削減型の先導的な新築ZEB支援事業</t>
    <rPh sb="11" eb="14">
      <t>サクゲンガタ</t>
    </rPh>
    <rPh sb="15" eb="18">
      <t>センドウテキ</t>
    </rPh>
    <rPh sb="19" eb="21">
      <t>シンチク</t>
    </rPh>
    <rPh sb="24" eb="28">
      <t>シエンジギョウ</t>
    </rPh>
    <phoneticPr fontId="3"/>
  </si>
  <si>
    <t>(9)ＥＶ等部分の総事業費</t>
    <rPh sb="5" eb="6">
      <t>トウ</t>
    </rPh>
    <rPh sb="6" eb="8">
      <t>ブブン</t>
    </rPh>
    <rPh sb="9" eb="13">
      <t>ソウジギョウヒ</t>
    </rPh>
    <phoneticPr fontId="3"/>
  </si>
  <si>
    <t>(13)合計
補助金所要額</t>
    <rPh sb="4" eb="6">
      <t>ゴウケイ</t>
    </rPh>
    <rPh sb="7" eb="10">
      <t>ホジョキン</t>
    </rPh>
    <rPh sb="10" eb="13">
      <t>ショヨウガク</t>
    </rPh>
    <phoneticPr fontId="3"/>
  </si>
  <si>
    <t>(14)補助金交付
決定額合計</t>
    <rPh sb="4" eb="7">
      <t>ホジョキン</t>
    </rPh>
    <rPh sb="7" eb="9">
      <t>コウフ</t>
    </rPh>
    <rPh sb="10" eb="12">
      <t>ケッテイ</t>
    </rPh>
    <rPh sb="12" eb="13">
      <t>ガク</t>
    </rPh>
    <rPh sb="13" eb="15">
      <t>ゴウケイ</t>
    </rPh>
    <phoneticPr fontId="3"/>
  </si>
  <si>
    <t>(15)過不足額
(14)-(13)</t>
    <rPh sb="4" eb="7">
      <t>カフソク</t>
    </rPh>
    <rPh sb="7" eb="8">
      <t>ガク</t>
    </rPh>
    <phoneticPr fontId="3"/>
  </si>
  <si>
    <t>＜ＺＥＢ部分（ＥＶ等　以外部分）＞</t>
    <rPh sb="4" eb="6">
      <t>ブブン</t>
    </rPh>
    <rPh sb="9" eb="10">
      <t>トウ</t>
    </rPh>
    <rPh sb="11" eb="15">
      <t>イガイブブン</t>
    </rPh>
    <phoneticPr fontId="3"/>
  </si>
  <si>
    <t>補助金所要額合計
（交付決定額上限）</t>
    <rPh sb="10" eb="12">
      <t>コウフ</t>
    </rPh>
    <rPh sb="12" eb="14">
      <t>ケッテイ</t>
    </rPh>
    <rPh sb="14" eb="15">
      <t>ガク</t>
    </rPh>
    <rPh sb="15" eb="17">
      <t>ジョウゲン</t>
    </rPh>
    <phoneticPr fontId="3"/>
  </si>
  <si>
    <r>
      <t>　各シート内にある</t>
    </r>
    <r>
      <rPr>
        <sz val="11"/>
        <color rgb="FFFF0000"/>
        <rFont val="游ゴシック"/>
        <family val="3"/>
        <charset val="128"/>
        <scheme val="minor"/>
      </rPr>
      <t>【赤枠】</t>
    </r>
    <r>
      <rPr>
        <sz val="11"/>
        <color theme="1"/>
        <rFont val="游ゴシック"/>
        <family val="2"/>
        <charset val="128"/>
        <scheme val="minor"/>
      </rPr>
      <t>で示した部分（</t>
    </r>
    <r>
      <rPr>
        <sz val="11"/>
        <color rgb="FFFF0000"/>
        <rFont val="游ゴシック"/>
        <family val="3"/>
        <charset val="128"/>
        <scheme val="minor"/>
      </rPr>
      <t>①～⑤</t>
    </r>
    <r>
      <rPr>
        <sz val="11"/>
        <color theme="1"/>
        <rFont val="游ゴシック"/>
        <family val="2"/>
        <charset val="128"/>
        <scheme val="minor"/>
      </rPr>
      <t>の５箇所）について【プルダウン選択】してください。</t>
    </r>
    <rPh sb="1" eb="2">
      <t>カク</t>
    </rPh>
    <rPh sb="5" eb="6">
      <t>ナイ</t>
    </rPh>
    <rPh sb="10" eb="12">
      <t>アカワク</t>
    </rPh>
    <rPh sb="14" eb="15">
      <t>シメ</t>
    </rPh>
    <rPh sb="17" eb="19">
      <t>ブブン</t>
    </rPh>
    <rPh sb="25" eb="27">
      <t>カショ</t>
    </rPh>
    <rPh sb="38" eb="40">
      <t>センタク</t>
    </rPh>
    <phoneticPr fontId="3"/>
  </si>
  <si>
    <r>
      <t>　「経費区分（下図の</t>
    </r>
    <r>
      <rPr>
        <sz val="11"/>
        <color rgb="FF009900"/>
        <rFont val="游ゴシック"/>
        <family val="3"/>
        <charset val="128"/>
        <scheme val="minor"/>
      </rPr>
      <t>緑枠部分⑥</t>
    </r>
    <r>
      <rPr>
        <sz val="11"/>
        <color theme="1"/>
        <rFont val="游ゴシック"/>
        <family val="2"/>
        <charset val="128"/>
        <scheme val="minor"/>
      </rPr>
      <t>）」は【プルダウン選択】してください。</t>
    </r>
    <rPh sb="2" eb="6">
      <t>ケイヒクブン</t>
    </rPh>
    <rPh sb="7" eb="9">
      <t>カズ</t>
    </rPh>
    <rPh sb="10" eb="14">
      <t>ミドリワクブブン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</si>
</sst>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游ゴシック"/>
      <family val="2"/>
      <charset val="128"/>
      <scheme val="minor"/>
    </font>
    <font>
      <sz val="10"/>
      <color theme="1"/>
      <name val="Century"/>
      <family val="1"/>
    </font>
    <font>
      <sz val="9"/>
      <color theme="1"/>
      <name val="ＭＳ 明朝"/>
      <family val="1"/>
      <charset val="128"/>
    </font>
    <font>
      <sz val="6"/>
      <name val="游ゴシック"/>
      <family val="2"/>
      <charset val="128"/>
      <scheme val="minor"/>
    </font>
    <font>
      <sz val="12"/>
      <color theme="1"/>
      <name val="ＭＳ ゴシック"/>
      <family val="3"/>
      <charset val="128"/>
    </font>
    <font>
      <sz val="10"/>
      <color theme="1"/>
      <name val="ＭＳ 明朝"/>
      <family val="1"/>
      <charset val="128"/>
    </font>
    <font>
      <sz val="10"/>
      <color theme="1"/>
      <name val="游ゴシック"/>
      <family val="2"/>
      <charset val="128"/>
      <scheme val="minor"/>
    </font>
    <font>
      <sz val="11"/>
      <color theme="1"/>
      <name val="游ゴシック"/>
      <family val="2"/>
      <charset val="128"/>
      <scheme val="minor"/>
    </font>
    <font>
      <sz val="11"/>
      <color theme="2" tint="-9.9978637043366805E-2"/>
      <name val="游ゴシック"/>
      <family val="2"/>
      <charset val="128"/>
      <scheme val="minor"/>
    </font>
    <font>
      <sz val="10"/>
      <color theme="2" tint="-9.9978637043366805E-2"/>
      <name val="游ゴシック"/>
      <family val="2"/>
      <charset val="128"/>
      <scheme val="minor"/>
    </font>
    <font>
      <sz val="10"/>
      <color theme="1"/>
      <name val="ＭＳ Ｐ明朝"/>
      <family val="1"/>
      <charset val="128"/>
    </font>
    <font>
      <sz val="10"/>
      <name val="ＭＳ 明朝"/>
      <family val="1"/>
      <charset val="128"/>
    </font>
    <font>
      <sz val="11"/>
      <name val="游ゴシック"/>
      <family val="2"/>
      <charset val="128"/>
      <scheme val="minor"/>
    </font>
    <font>
      <sz val="10"/>
      <name val="游ゴシック"/>
      <family val="2"/>
      <charset val="128"/>
      <scheme val="minor"/>
    </font>
    <font>
      <sz val="11"/>
      <color theme="1"/>
      <name val="ＭＳ 明朝"/>
      <family val="1"/>
      <charset val="128"/>
    </font>
    <font>
      <sz val="11"/>
      <name val="ＭＳ 明朝"/>
      <family val="1"/>
      <charset val="128"/>
    </font>
    <font>
      <sz val="14"/>
      <color theme="1"/>
      <name val="游ゴシック"/>
      <family val="3"/>
      <charset val="128"/>
      <scheme val="minor"/>
    </font>
    <font>
      <u/>
      <sz val="11"/>
      <color theme="1"/>
      <name val="游ゴシック"/>
      <family val="2"/>
      <charset val="128"/>
      <scheme val="minor"/>
    </font>
    <font>
      <u/>
      <sz val="11"/>
      <color theme="1"/>
      <name val="游ゴシック"/>
      <family val="3"/>
      <charset val="128"/>
      <scheme val="minor"/>
    </font>
    <font>
      <b/>
      <sz val="9"/>
      <color indexed="81"/>
      <name val="MS P ゴシック"/>
      <family val="3"/>
      <charset val="128"/>
    </font>
    <font>
      <sz val="11"/>
      <color indexed="81"/>
      <name val="游ゴシック"/>
      <family val="3"/>
      <charset val="128"/>
      <scheme val="minor"/>
    </font>
    <font>
      <sz val="11"/>
      <color theme="1"/>
      <name val="游ゴシック"/>
      <family val="3"/>
      <charset val="128"/>
      <scheme val="minor"/>
    </font>
    <font>
      <sz val="11"/>
      <name val="游ゴシック"/>
      <family val="3"/>
      <charset val="128"/>
      <scheme val="minor"/>
    </font>
    <font>
      <b/>
      <sz val="14"/>
      <color indexed="12"/>
      <name val="MS P ゴシック"/>
      <family val="3"/>
      <charset val="128"/>
    </font>
    <font>
      <b/>
      <sz val="11"/>
      <color rgb="FF0000FF"/>
      <name val="游ゴシック"/>
      <family val="3"/>
      <charset val="128"/>
      <scheme val="minor"/>
    </font>
    <font>
      <sz val="10"/>
      <color rgb="FF0000FF"/>
      <name val="游ゴシック"/>
      <family val="2"/>
      <charset val="128"/>
      <scheme val="minor"/>
    </font>
    <font>
      <sz val="11"/>
      <color theme="0"/>
      <name val="游ゴシック"/>
      <family val="3"/>
      <charset val="128"/>
      <scheme val="minor"/>
    </font>
    <font>
      <sz val="10"/>
      <color theme="0"/>
      <name val="游ゴシック"/>
      <family val="3"/>
      <charset val="128"/>
      <scheme val="minor"/>
    </font>
    <font>
      <sz val="10"/>
      <color rgb="FF0000FF"/>
      <name val="游ゴシック"/>
      <family val="3"/>
      <charset val="128"/>
      <scheme val="minor"/>
    </font>
    <font>
      <b/>
      <sz val="11"/>
      <color rgb="FFFF0000"/>
      <name val="游ゴシック"/>
      <family val="3"/>
      <charset val="128"/>
      <scheme val="minor"/>
    </font>
    <font>
      <sz val="11"/>
      <color rgb="FFFF0000"/>
      <name val="游ゴシック"/>
      <family val="3"/>
      <charset val="128"/>
      <scheme val="minor"/>
    </font>
    <font>
      <sz val="9"/>
      <color rgb="FFFF0000"/>
      <name val="ＭＳ 明朝"/>
      <family val="1"/>
      <charset val="128"/>
    </font>
    <font>
      <sz val="11"/>
      <color theme="0"/>
      <name val="游ゴシック"/>
      <family val="2"/>
      <charset val="128"/>
      <scheme val="minor"/>
    </font>
    <font>
      <b/>
      <sz val="14"/>
      <color rgb="FF0000FF"/>
      <name val="游ゴシック"/>
      <family val="3"/>
      <charset val="128"/>
      <scheme val="minor"/>
    </font>
    <font>
      <b/>
      <sz val="14"/>
      <color rgb="FFFF00FF"/>
      <name val="游ゴシック"/>
      <family val="3"/>
      <charset val="128"/>
      <scheme val="minor"/>
    </font>
    <font>
      <b/>
      <sz val="14"/>
      <color theme="5" tint="-0.249977111117893"/>
      <name val="游ゴシック"/>
      <family val="3"/>
      <charset val="128"/>
      <scheme val="minor"/>
    </font>
    <font>
      <b/>
      <sz val="14"/>
      <color theme="1"/>
      <name val="游ゴシック"/>
      <family val="3"/>
      <charset val="128"/>
      <scheme val="minor"/>
    </font>
    <font>
      <b/>
      <sz val="14"/>
      <color rgb="FFFF0000"/>
      <name val="游ゴシック"/>
      <family val="3"/>
      <charset val="128"/>
      <scheme val="minor"/>
    </font>
    <font>
      <sz val="10"/>
      <color theme="0"/>
      <name val="游ゴシック"/>
      <family val="2"/>
      <charset val="128"/>
      <scheme val="minor"/>
    </font>
    <font>
      <b/>
      <sz val="10"/>
      <name val="ＭＳ 明朝"/>
      <family val="1"/>
      <charset val="128"/>
    </font>
    <font>
      <b/>
      <sz val="12"/>
      <color rgb="FFFF0000"/>
      <name val="游ゴシック"/>
      <family val="3"/>
      <charset val="128"/>
      <scheme val="minor"/>
    </font>
    <font>
      <sz val="11"/>
      <color rgb="FF009900"/>
      <name val="游ゴシック"/>
      <family val="3"/>
      <charset val="128"/>
      <scheme val="minor"/>
    </font>
    <font>
      <b/>
      <sz val="11"/>
      <color rgb="FFFF0000"/>
      <name val="游ゴシック"/>
      <family val="2"/>
      <charset val="128"/>
      <scheme val="minor"/>
    </font>
    <font>
      <b/>
      <sz val="11"/>
      <color rgb="FFFF0000"/>
      <name val="游ゴシック"/>
      <family val="2"/>
      <charset val="128"/>
    </font>
    <font>
      <sz val="10"/>
      <color theme="1"/>
      <name val="游ゴシック"/>
      <family val="3"/>
      <charset val="128"/>
      <scheme val="minor"/>
    </font>
    <font>
      <sz val="14"/>
      <color rgb="FFFF0000"/>
      <name val="游ゴシック"/>
      <family val="3"/>
      <charset val="128"/>
      <scheme val="minor"/>
    </font>
    <font>
      <sz val="10"/>
      <name val="游ゴシック"/>
      <family val="3"/>
      <charset val="128"/>
      <scheme val="minor"/>
    </font>
  </fonts>
  <fills count="10">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CCFFFF"/>
        <bgColor indexed="64"/>
      </patternFill>
    </fill>
    <fill>
      <patternFill patternType="solid">
        <fgColor rgb="FFFFCCFF"/>
        <bgColor indexed="64"/>
      </patternFill>
    </fill>
    <fill>
      <patternFill patternType="solid">
        <fgColor rgb="FFFFFF00"/>
        <bgColor indexed="64"/>
      </patternFill>
    </fill>
    <fill>
      <patternFill patternType="solid">
        <fgColor rgb="FF99FF99"/>
        <bgColor indexed="64"/>
      </patternFill>
    </fill>
    <fill>
      <patternFill patternType="solid">
        <fgColor theme="6" tint="0.59999389629810485"/>
        <bgColor indexed="64"/>
      </patternFill>
    </fill>
    <fill>
      <patternFill patternType="solid">
        <fgColor theme="9" tint="0.79998168889431442"/>
        <bgColor indexed="64"/>
      </patternFill>
    </fill>
  </fills>
  <borders count="118">
    <border>
      <left/>
      <right/>
      <top/>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right/>
      <top/>
      <bottom style="thick">
        <color rgb="FF000000"/>
      </bottom>
      <diagonal/>
    </border>
    <border>
      <left/>
      <right style="thick">
        <color rgb="FF000000"/>
      </right>
      <top/>
      <bottom style="thick">
        <color rgb="FF000000"/>
      </bottom>
      <diagonal/>
    </border>
    <border>
      <left/>
      <right style="thick">
        <color rgb="FF000000"/>
      </right>
      <top/>
      <bottom/>
      <diagonal/>
    </border>
    <border>
      <left style="thick">
        <color rgb="FF000000"/>
      </left>
      <right/>
      <top/>
      <bottom style="thick">
        <color rgb="FF000000"/>
      </bottom>
      <diagonal/>
    </border>
    <border>
      <left style="thick">
        <color rgb="FF000000"/>
      </left>
      <right/>
      <top/>
      <bottom/>
      <diagonal/>
    </border>
    <border>
      <left style="thick">
        <color rgb="FF000000"/>
      </left>
      <right/>
      <top style="thick">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top style="thick">
        <color rgb="FF000000"/>
      </top>
      <bottom style="thick">
        <color rgb="FF000000"/>
      </bottom>
      <diagonal/>
    </border>
    <border>
      <left style="thick">
        <color rgb="FF000000"/>
      </left>
      <right style="thin">
        <color rgb="FF000000"/>
      </right>
      <top style="thick">
        <color rgb="FF000000"/>
      </top>
      <bottom/>
      <diagonal/>
    </border>
    <border>
      <left style="thick">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ck">
        <color rgb="FFFF0000"/>
      </left>
      <right/>
      <top/>
      <bottom style="thin">
        <color indexed="64"/>
      </bottom>
      <diagonal/>
    </border>
    <border>
      <left/>
      <right style="thick">
        <color rgb="FFFF0000"/>
      </right>
      <top/>
      <bottom style="thin">
        <color indexed="64"/>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style="thin">
        <color indexed="64"/>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ck">
        <color rgb="FFFF0000"/>
      </left>
      <right/>
      <top/>
      <bottom/>
      <diagonal/>
    </border>
    <border>
      <left style="thick">
        <color rgb="FFFF0000"/>
      </left>
      <right style="thin">
        <color indexed="64"/>
      </right>
      <top style="thin">
        <color indexed="64"/>
      </top>
      <bottom/>
      <diagonal/>
    </border>
    <border>
      <left/>
      <right style="thick">
        <color rgb="FFFF0000"/>
      </right>
      <top/>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000000"/>
      </left>
      <right/>
      <top style="thick">
        <color rgb="FF000000"/>
      </top>
      <bottom style="medium">
        <color rgb="FF000000"/>
      </bottom>
      <diagonal/>
    </border>
    <border>
      <left/>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top style="medium">
        <color rgb="FF000000"/>
      </top>
      <bottom style="medium">
        <color rgb="FF000000"/>
      </bottom>
      <diagonal/>
    </border>
    <border>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top style="medium">
        <color rgb="FF000000"/>
      </top>
      <bottom style="thick">
        <color rgb="FF000000"/>
      </bottom>
      <diagonal/>
    </border>
    <border>
      <left/>
      <right/>
      <top style="medium">
        <color rgb="FF000000"/>
      </top>
      <bottom style="thick">
        <color rgb="FF000000"/>
      </bottom>
      <diagonal/>
    </border>
    <border>
      <left/>
      <right style="thick">
        <color rgb="FF000000"/>
      </right>
      <top style="medium">
        <color rgb="FF000000"/>
      </top>
      <bottom style="thick">
        <color rgb="FF000000"/>
      </bottom>
      <diagonal/>
    </border>
    <border>
      <left style="thick">
        <color rgb="FF000000"/>
      </left>
      <right/>
      <top/>
      <bottom style="medium">
        <color rgb="FF000000"/>
      </bottom>
      <diagonal/>
    </border>
    <border>
      <left/>
      <right/>
      <top/>
      <bottom style="medium">
        <color rgb="FF000000"/>
      </bottom>
      <diagonal/>
    </border>
    <border>
      <left/>
      <right style="thick">
        <color rgb="FF000000"/>
      </right>
      <top/>
      <bottom style="medium">
        <color rgb="FF000000"/>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rgb="FFFF0000"/>
      </left>
      <right/>
      <top style="thin">
        <color auto="1"/>
      </top>
      <bottom style="thin">
        <color auto="1"/>
      </bottom>
      <diagonal/>
    </border>
    <border>
      <left/>
      <right style="thick">
        <color rgb="FFFF0000"/>
      </right>
      <top style="thin">
        <color auto="1"/>
      </top>
      <bottom style="thin">
        <color auto="1"/>
      </bottom>
      <diagonal/>
    </border>
    <border>
      <left style="thick">
        <color rgb="FFFF0000"/>
      </left>
      <right style="thin">
        <color auto="1"/>
      </right>
      <top style="thick">
        <color rgb="FFFF0000"/>
      </top>
      <bottom/>
      <diagonal/>
    </border>
    <border>
      <left style="thin">
        <color auto="1"/>
      </left>
      <right style="thin">
        <color auto="1"/>
      </right>
      <top style="thick">
        <color rgb="FFFF0000"/>
      </top>
      <bottom/>
      <diagonal/>
    </border>
    <border>
      <left style="thin">
        <color auto="1"/>
      </left>
      <right style="thick">
        <color rgb="FFFF0000"/>
      </right>
      <top style="thick">
        <color rgb="FFFF0000"/>
      </top>
      <bottom/>
      <diagonal/>
    </border>
    <border>
      <left style="thick">
        <color rgb="FFFF0000"/>
      </left>
      <right style="thin">
        <color auto="1"/>
      </right>
      <top/>
      <bottom style="thin">
        <color auto="1"/>
      </bottom>
      <diagonal/>
    </border>
    <border>
      <left style="thin">
        <color auto="1"/>
      </left>
      <right style="thick">
        <color rgb="FFFF0000"/>
      </right>
      <top/>
      <bottom style="thin">
        <color auto="1"/>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top style="thick">
        <color indexed="64"/>
      </top>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right style="thick">
        <color indexed="64"/>
      </right>
      <top style="thick">
        <color rgb="FF000000"/>
      </top>
      <bottom/>
      <diagonal/>
    </border>
    <border>
      <left/>
      <right style="thick">
        <color auto="1"/>
      </right>
      <top/>
      <bottom/>
      <diagonal/>
    </border>
    <border>
      <left/>
      <right style="thick">
        <color indexed="64"/>
      </right>
      <top/>
      <bottom style="thick">
        <color indexed="64"/>
      </bottom>
      <diagonal/>
    </border>
    <border>
      <left/>
      <right style="thick">
        <color indexed="64"/>
      </right>
      <top style="medium">
        <color rgb="FF000000"/>
      </top>
      <bottom style="thick">
        <color rgb="FF000000"/>
      </bottom>
      <diagonal/>
    </border>
    <border>
      <left style="thick">
        <color indexed="64"/>
      </left>
      <right/>
      <top style="thick">
        <color rgb="FF000000"/>
      </top>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top style="medium">
        <color indexed="64"/>
      </top>
      <bottom style="thick">
        <color rgb="FF000000"/>
      </bottom>
      <diagonal/>
    </border>
    <border>
      <left/>
      <right/>
      <top style="medium">
        <color indexed="64"/>
      </top>
      <bottom style="thick">
        <color rgb="FF000000"/>
      </bottom>
      <diagonal/>
    </border>
    <border>
      <left/>
      <right style="thick">
        <color indexed="64"/>
      </right>
      <top style="medium">
        <color indexed="64"/>
      </top>
      <bottom style="thick">
        <color rgb="FF000000"/>
      </bottom>
      <diagonal/>
    </border>
    <border>
      <left style="thick">
        <color rgb="FF000000"/>
      </left>
      <right style="thin">
        <color rgb="FF000000"/>
      </right>
      <top/>
      <bottom style="dotted">
        <color rgb="FF000000"/>
      </bottom>
      <diagonal/>
    </border>
    <border>
      <left style="thick">
        <color rgb="FF000000"/>
      </left>
      <right/>
      <top/>
      <bottom style="dotted">
        <color rgb="FF000000"/>
      </bottom>
      <diagonal/>
    </border>
    <border>
      <left/>
      <right/>
      <top/>
      <bottom style="dotted">
        <color rgb="FF000000"/>
      </bottom>
      <diagonal/>
    </border>
    <border>
      <left/>
      <right style="thick">
        <color rgb="FF000000"/>
      </right>
      <top/>
      <bottom style="dotted">
        <color rgb="FF000000"/>
      </bottom>
      <diagonal/>
    </border>
    <border>
      <left style="thick">
        <color rgb="FF000000"/>
      </left>
      <right style="thin">
        <color rgb="FF000000"/>
      </right>
      <top style="dotted">
        <color rgb="FF000000"/>
      </top>
      <bottom/>
      <diagonal/>
    </border>
    <border>
      <left style="thin">
        <color rgb="FF000000"/>
      </left>
      <right style="thick">
        <color rgb="FF000000"/>
      </right>
      <top style="dotted">
        <color rgb="FF000000"/>
      </top>
      <bottom/>
      <diagonal/>
    </border>
    <border>
      <left style="thick">
        <color rgb="FF000000"/>
      </left>
      <right/>
      <top style="dotted">
        <color rgb="FF000000"/>
      </top>
      <bottom/>
      <diagonal/>
    </border>
    <border>
      <left/>
      <right/>
      <top style="dotted">
        <color rgb="FF000000"/>
      </top>
      <bottom/>
      <diagonal/>
    </border>
    <border>
      <left/>
      <right style="thick">
        <color rgb="FF000000"/>
      </right>
      <top style="dotted">
        <color rgb="FF000000"/>
      </top>
      <bottom/>
      <diagonal/>
    </border>
    <border>
      <left style="thin">
        <color rgb="FF000000"/>
      </left>
      <right/>
      <top/>
      <bottom style="dotted">
        <color rgb="FF000000"/>
      </bottom>
      <diagonal/>
    </border>
    <border>
      <left style="thin">
        <color rgb="FF000000"/>
      </left>
      <right/>
      <top style="dotted">
        <color rgb="FF000000"/>
      </top>
      <bottom/>
      <diagonal/>
    </border>
    <border>
      <left style="thick">
        <color rgb="FF000000"/>
      </left>
      <right style="thick">
        <color rgb="FF000000"/>
      </right>
      <top style="dotted">
        <color rgb="FF000000"/>
      </top>
      <bottom/>
      <diagonal/>
    </border>
    <border>
      <left style="thick">
        <color rgb="FF000000"/>
      </left>
      <right/>
      <top style="thick">
        <color indexed="64"/>
      </top>
      <bottom style="thick">
        <color indexed="64"/>
      </bottom>
      <diagonal/>
    </border>
    <border>
      <left/>
      <right style="thin">
        <color indexed="64"/>
      </right>
      <top/>
      <bottom/>
      <diagonal/>
    </border>
    <border>
      <left style="thin">
        <color indexed="64"/>
      </left>
      <right style="thin">
        <color indexed="64"/>
      </right>
      <top/>
      <bottom/>
      <diagonal/>
    </border>
    <border>
      <left/>
      <right/>
      <top style="thick">
        <color indexed="64"/>
      </top>
      <bottom style="thick">
        <color rgb="FF000000"/>
      </bottom>
      <diagonal/>
    </border>
    <border>
      <left style="thin">
        <color indexed="64"/>
      </left>
      <right/>
      <top style="thick">
        <color rgb="FFFF0000"/>
      </top>
      <bottom/>
      <diagonal/>
    </border>
    <border>
      <left/>
      <right style="thick">
        <color rgb="FFFF0000"/>
      </right>
      <top style="thick">
        <color rgb="FFFF0000"/>
      </top>
      <bottom/>
      <diagonal/>
    </border>
    <border>
      <left style="thick">
        <color rgb="FFFF0000"/>
      </left>
      <right style="thin">
        <color indexed="64"/>
      </right>
      <top/>
      <bottom style="thick">
        <color rgb="FFFF0000"/>
      </bottom>
      <diagonal/>
    </border>
    <border>
      <left style="thin">
        <color indexed="64"/>
      </left>
      <right/>
      <top/>
      <bottom style="thick">
        <color rgb="FFFF0000"/>
      </bottom>
      <diagonal/>
    </border>
    <border>
      <left/>
      <right style="thick">
        <color rgb="FFFF0000"/>
      </right>
      <top/>
      <bottom style="thick">
        <color rgb="FFFF0000"/>
      </bottom>
      <diagonal/>
    </border>
  </borders>
  <cellStyleXfs count="3">
    <xf numFmtId="0" fontId="0"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cellStyleXfs>
  <cellXfs count="342">
    <xf numFmtId="0" fontId="0" fillId="0" borderId="0" xfId="0">
      <alignment vertical="center"/>
    </xf>
    <xf numFmtId="0" fontId="6" fillId="0" borderId="0" xfId="0" applyFont="1">
      <alignment vertical="center"/>
    </xf>
    <xf numFmtId="0" fontId="8" fillId="2" borderId="0" xfId="0" applyFont="1" applyFill="1">
      <alignment vertical="center"/>
    </xf>
    <xf numFmtId="0" fontId="0" fillId="2" borderId="0" xfId="0" applyFill="1">
      <alignment vertical="center"/>
    </xf>
    <xf numFmtId="0" fontId="9" fillId="2" borderId="0" xfId="0" applyFont="1" applyFill="1">
      <alignment vertical="center"/>
    </xf>
    <xf numFmtId="0" fontId="6" fillId="2" borderId="0" xfId="0" applyFont="1" applyFill="1">
      <alignment vertical="center"/>
    </xf>
    <xf numFmtId="0" fontId="13" fillId="2" borderId="0" xfId="0" applyFont="1" applyFill="1">
      <alignment vertical="center"/>
    </xf>
    <xf numFmtId="0" fontId="12" fillId="2" borderId="0" xfId="0" applyFont="1" applyFill="1">
      <alignment vertical="center"/>
    </xf>
    <xf numFmtId="0" fontId="12" fillId="0" borderId="0" xfId="0" applyFont="1">
      <alignment vertical="center"/>
    </xf>
    <xf numFmtId="0" fontId="11" fillId="0" borderId="10" xfId="0" applyFont="1" applyBorder="1" applyAlignment="1">
      <alignment horizontal="justify" vertical="center"/>
    </xf>
    <xf numFmtId="0" fontId="11" fillId="0" borderId="11" xfId="0" applyFont="1" applyBorder="1" applyAlignment="1">
      <alignment horizontal="justify" vertical="center"/>
    </xf>
    <xf numFmtId="0" fontId="11" fillId="0" borderId="1" xfId="0" applyFont="1" applyBorder="1" applyAlignment="1">
      <alignment horizontal="justify" vertical="center"/>
    </xf>
    <xf numFmtId="0" fontId="10" fillId="0" borderId="0" xfId="0" applyFont="1">
      <alignment vertical="center"/>
    </xf>
    <xf numFmtId="0" fontId="1" fillId="0" borderId="0" xfId="0" applyFont="1">
      <alignment vertical="center"/>
    </xf>
    <xf numFmtId="0" fontId="1" fillId="0" borderId="0" xfId="0" applyFont="1" applyAlignment="1">
      <alignment vertical="center" wrapText="1"/>
    </xf>
    <xf numFmtId="0" fontId="5" fillId="0" borderId="12" xfId="0" applyFont="1" applyBorder="1" applyAlignment="1">
      <alignment horizontal="center" vertical="center"/>
    </xf>
    <xf numFmtId="0" fontId="11" fillId="3" borderId="15" xfId="0" applyFont="1" applyFill="1" applyBorder="1" applyAlignment="1" applyProtection="1">
      <alignment horizontal="justify" vertical="center" wrapText="1"/>
      <protection locked="0"/>
    </xf>
    <xf numFmtId="0" fontId="4" fillId="0" borderId="0" xfId="0" applyFont="1">
      <alignment vertical="center"/>
    </xf>
    <xf numFmtId="0" fontId="21" fillId="0" borderId="0" xfId="0" applyFont="1">
      <alignment vertical="center"/>
    </xf>
    <xf numFmtId="0" fontId="21" fillId="4" borderId="17" xfId="0" applyFont="1" applyFill="1" applyBorder="1">
      <alignment vertical="center"/>
    </xf>
    <xf numFmtId="0" fontId="21" fillId="5" borderId="17" xfId="0" applyFont="1" applyFill="1" applyBorder="1">
      <alignment vertical="center"/>
    </xf>
    <xf numFmtId="0" fontId="21" fillId="0" borderId="17" xfId="0" applyFont="1" applyBorder="1">
      <alignment vertical="center"/>
    </xf>
    <xf numFmtId="0" fontId="21" fillId="5" borderId="30" xfId="0" applyFont="1" applyFill="1" applyBorder="1">
      <alignment vertical="center"/>
    </xf>
    <xf numFmtId="0" fontId="21" fillId="0" borderId="33" xfId="0" applyFont="1" applyBorder="1">
      <alignment vertical="center"/>
    </xf>
    <xf numFmtId="0" fontId="21" fillId="0" borderId="35" xfId="0" applyFont="1" applyBorder="1">
      <alignment vertical="center"/>
    </xf>
    <xf numFmtId="0" fontId="9" fillId="2" borderId="51" xfId="0" applyFont="1" applyFill="1" applyBorder="1">
      <alignment vertical="center"/>
    </xf>
    <xf numFmtId="0" fontId="14" fillId="0" borderId="0" xfId="0" applyFont="1" applyAlignment="1">
      <alignment horizontal="center" vertical="center"/>
    </xf>
    <xf numFmtId="0" fontId="25" fillId="0" borderId="4" xfId="0" applyFont="1" applyBorder="1" applyAlignment="1">
      <alignment horizontal="right" vertical="center"/>
    </xf>
    <xf numFmtId="0" fontId="26" fillId="2" borderId="0" xfId="0" applyFont="1" applyFill="1">
      <alignment vertical="center"/>
    </xf>
    <xf numFmtId="0" fontId="27" fillId="2" borderId="0" xfId="0" applyFont="1" applyFill="1">
      <alignment vertical="center"/>
    </xf>
    <xf numFmtId="0" fontId="25" fillId="0" borderId="4" xfId="0" applyFont="1" applyBorder="1">
      <alignment vertical="center"/>
    </xf>
    <xf numFmtId="0" fontId="29" fillId="0" borderId="0" xfId="0" applyFont="1">
      <alignment vertical="center"/>
    </xf>
    <xf numFmtId="12" fontId="25" fillId="0" borderId="4" xfId="0" applyNumberFormat="1" applyFont="1" applyBorder="1" applyAlignment="1">
      <alignment horizontal="center" vertical="center"/>
    </xf>
    <xf numFmtId="0" fontId="17" fillId="0" borderId="0" xfId="0" applyFont="1">
      <alignment vertical="center"/>
    </xf>
    <xf numFmtId="0" fontId="18" fillId="0" borderId="0" xfId="0" applyFont="1">
      <alignment vertical="center"/>
    </xf>
    <xf numFmtId="0" fontId="0" fillId="0" borderId="0" xfId="0" applyAlignment="1">
      <alignment vertical="top"/>
    </xf>
    <xf numFmtId="0" fontId="0" fillId="0" borderId="0" xfId="0" applyAlignment="1">
      <alignment vertical="top" wrapText="1"/>
    </xf>
    <xf numFmtId="38" fontId="5" fillId="0" borderId="65" xfId="1" applyFont="1" applyFill="1" applyBorder="1" applyAlignment="1">
      <alignment horizontal="center" vertical="center" wrapText="1"/>
    </xf>
    <xf numFmtId="0" fontId="29" fillId="0" borderId="0" xfId="0" applyFont="1" applyAlignment="1">
      <alignment vertical="top"/>
    </xf>
    <xf numFmtId="0" fontId="32" fillId="2" borderId="0" xfId="0" applyFont="1" applyFill="1">
      <alignment vertical="center"/>
    </xf>
    <xf numFmtId="0" fontId="16" fillId="7" borderId="0" xfId="0" applyFont="1" applyFill="1" applyAlignment="1">
      <alignment vertical="top"/>
    </xf>
    <xf numFmtId="0" fontId="16" fillId="7" borderId="0" xfId="0" applyFont="1" applyFill="1">
      <alignment vertical="center"/>
    </xf>
    <xf numFmtId="0" fontId="0" fillId="7" borderId="0" xfId="0" applyFill="1">
      <alignment vertical="center"/>
    </xf>
    <xf numFmtId="0" fontId="21" fillId="8" borderId="34" xfId="0" applyFont="1" applyFill="1" applyBorder="1">
      <alignment vertical="center"/>
    </xf>
    <xf numFmtId="0" fontId="21" fillId="8" borderId="33" xfId="0" applyFont="1" applyFill="1" applyBorder="1">
      <alignment vertical="center"/>
    </xf>
    <xf numFmtId="0" fontId="21" fillId="8" borderId="32" xfId="0" applyFont="1" applyFill="1" applyBorder="1" applyAlignment="1">
      <alignment horizontal="center" vertical="center"/>
    </xf>
    <xf numFmtId="40" fontId="21" fillId="8" borderId="33" xfId="0" applyNumberFormat="1" applyFont="1" applyFill="1" applyBorder="1">
      <alignment vertical="center"/>
    </xf>
    <xf numFmtId="0" fontId="21" fillId="8" borderId="28" xfId="0" applyFont="1" applyFill="1" applyBorder="1" applyAlignment="1">
      <alignment horizontal="center" vertical="center"/>
    </xf>
    <xf numFmtId="0" fontId="37" fillId="7" borderId="0" xfId="0" applyFont="1" applyFill="1" applyAlignment="1">
      <alignment vertical="top"/>
    </xf>
    <xf numFmtId="0" fontId="5" fillId="0" borderId="4" xfId="0" applyFont="1" applyBorder="1" applyAlignment="1">
      <alignment horizontal="justify" vertical="center" wrapText="1"/>
    </xf>
    <xf numFmtId="9" fontId="21" fillId="8" borderId="32" xfId="0" applyNumberFormat="1" applyFont="1" applyFill="1" applyBorder="1" applyAlignment="1">
      <alignment horizontal="center" vertical="center" wrapText="1"/>
    </xf>
    <xf numFmtId="0" fontId="21" fillId="9" borderId="34" xfId="0" applyFont="1" applyFill="1" applyBorder="1">
      <alignment vertical="center"/>
    </xf>
    <xf numFmtId="0" fontId="21" fillId="0" borderId="32" xfId="0" applyFont="1" applyBorder="1" applyAlignment="1">
      <alignment horizontal="center" vertical="center"/>
    </xf>
    <xf numFmtId="0" fontId="21" fillId="9" borderId="31" xfId="0" applyFont="1" applyFill="1" applyBorder="1">
      <alignment vertical="center"/>
    </xf>
    <xf numFmtId="9" fontId="21" fillId="5" borderId="29" xfId="0" applyNumberFormat="1" applyFont="1" applyFill="1" applyBorder="1" applyAlignment="1">
      <alignment horizontal="center" vertical="center" wrapText="1"/>
    </xf>
    <xf numFmtId="0" fontId="21" fillId="9" borderId="27" xfId="0" applyFont="1" applyFill="1" applyBorder="1">
      <alignment vertical="center"/>
    </xf>
    <xf numFmtId="9" fontId="21" fillId="5" borderId="26" xfId="0" applyNumberFormat="1" applyFont="1" applyFill="1" applyBorder="1" applyAlignment="1">
      <alignment horizontal="center" vertical="center" wrapText="1"/>
    </xf>
    <xf numFmtId="9" fontId="21" fillId="4" borderId="26" xfId="0" applyNumberFormat="1" applyFont="1" applyFill="1" applyBorder="1" applyAlignment="1">
      <alignment horizontal="center" vertical="center" wrapText="1"/>
    </xf>
    <xf numFmtId="0" fontId="21" fillId="9" borderId="25" xfId="0" applyFont="1" applyFill="1" applyBorder="1">
      <alignment vertical="center"/>
    </xf>
    <xf numFmtId="0" fontId="21" fillId="4" borderId="24" xfId="0" applyFont="1" applyFill="1" applyBorder="1">
      <alignment vertical="center"/>
    </xf>
    <xf numFmtId="9" fontId="21" fillId="4" borderId="23" xfId="0" applyNumberFormat="1" applyFont="1" applyFill="1" applyBorder="1" applyAlignment="1">
      <alignment horizontal="center" vertical="center" wrapText="1"/>
    </xf>
    <xf numFmtId="0" fontId="25" fillId="0" borderId="0" xfId="0" applyFont="1">
      <alignment vertical="center"/>
    </xf>
    <xf numFmtId="0" fontId="25" fillId="0" borderId="0" xfId="0" applyFont="1" applyAlignment="1">
      <alignment horizontal="right" vertical="center"/>
    </xf>
    <xf numFmtId="0" fontId="0" fillId="0" borderId="0" xfId="0" applyAlignment="1">
      <alignment horizontal="centerContinuous" vertical="center"/>
    </xf>
    <xf numFmtId="0" fontId="0" fillId="0" borderId="4" xfId="0" applyBorder="1" applyAlignment="1">
      <alignment horizontal="centerContinuous" vertical="center"/>
    </xf>
    <xf numFmtId="0" fontId="5" fillId="0" borderId="0" xfId="0" applyFont="1">
      <alignment vertical="center"/>
    </xf>
    <xf numFmtId="9" fontId="25" fillId="0" borderId="0" xfId="0" applyNumberFormat="1" applyFont="1" applyAlignment="1">
      <alignment horizontal="center" vertical="center"/>
    </xf>
    <xf numFmtId="9" fontId="2" fillId="0" borderId="68" xfId="2" applyFont="1" applyBorder="1" applyAlignment="1">
      <alignment horizontal="center" vertical="center" wrapText="1"/>
    </xf>
    <xf numFmtId="38" fontId="5" fillId="0" borderId="90" xfId="1" applyFont="1" applyFill="1" applyBorder="1" applyAlignment="1">
      <alignment horizontal="center" vertical="center" wrapText="1"/>
    </xf>
    <xf numFmtId="38" fontId="5" fillId="0" borderId="89" xfId="1" applyFont="1" applyBorder="1" applyAlignment="1">
      <alignment horizontal="center" vertical="center" wrapText="1"/>
    </xf>
    <xf numFmtId="38" fontId="5" fillId="0" borderId="96" xfId="1" applyFont="1" applyFill="1" applyBorder="1" applyAlignment="1">
      <alignment horizontal="center" vertical="center"/>
    </xf>
    <xf numFmtId="38" fontId="38" fillId="2" borderId="17" xfId="1" applyFont="1" applyFill="1" applyBorder="1">
      <alignment vertical="center"/>
    </xf>
    <xf numFmtId="0" fontId="11" fillId="3" borderId="15" xfId="0" applyFont="1" applyFill="1" applyBorder="1" applyAlignment="1">
      <alignment vertical="center" wrapText="1"/>
    </xf>
    <xf numFmtId="0" fontId="11" fillId="0" borderId="97" xfId="0" applyFont="1" applyBorder="1" applyAlignment="1">
      <alignment vertical="center" wrapText="1"/>
    </xf>
    <xf numFmtId="0" fontId="11" fillId="0" borderId="101" xfId="0" applyFont="1" applyBorder="1" applyAlignment="1">
      <alignment vertical="center" wrapText="1"/>
    </xf>
    <xf numFmtId="0" fontId="11" fillId="0" borderId="14" xfId="0" applyFont="1" applyBorder="1" applyAlignment="1" applyProtection="1">
      <alignment horizontal="justify" vertical="center" wrapText="1"/>
      <protection locked="0"/>
    </xf>
    <xf numFmtId="0" fontId="11" fillId="0" borderId="15" xfId="0" applyFont="1" applyBorder="1" applyAlignment="1" applyProtection="1">
      <alignment horizontal="justify" vertical="center" wrapText="1"/>
      <protection locked="0"/>
    </xf>
    <xf numFmtId="38" fontId="5" fillId="0" borderId="0" xfId="1" applyFont="1" applyBorder="1" applyAlignment="1">
      <alignment horizontal="right" vertical="center"/>
    </xf>
    <xf numFmtId="38" fontId="0" fillId="0" borderId="0" xfId="1" applyFont="1" applyBorder="1" applyAlignment="1">
      <alignment horizontal="right" vertical="center"/>
    </xf>
    <xf numFmtId="38" fontId="5" fillId="0" borderId="0" xfId="1" applyFont="1" applyBorder="1" applyAlignment="1">
      <alignment horizontal="center" vertical="center" wrapText="1"/>
    </xf>
    <xf numFmtId="0" fontId="5" fillId="0" borderId="0" xfId="0" applyFont="1" applyAlignment="1">
      <alignment vertical="center" wrapText="1"/>
    </xf>
    <xf numFmtId="0" fontId="5" fillId="0" borderId="2" xfId="0" applyFont="1" applyBorder="1" applyAlignment="1">
      <alignment vertical="center" wrapText="1"/>
    </xf>
    <xf numFmtId="38" fontId="5" fillId="0" borderId="73" xfId="1" applyFont="1" applyFill="1" applyBorder="1" applyAlignment="1">
      <alignment horizontal="center" vertical="center" wrapText="1"/>
    </xf>
    <xf numFmtId="38" fontId="38" fillId="2" borderId="22" xfId="0" applyNumberFormat="1" applyFont="1" applyFill="1" applyBorder="1">
      <alignment vertical="center"/>
    </xf>
    <xf numFmtId="0" fontId="32" fillId="2" borderId="17" xfId="0" applyFont="1" applyFill="1" applyBorder="1">
      <alignment vertical="center"/>
    </xf>
    <xf numFmtId="38" fontId="38" fillId="2" borderId="0" xfId="0" applyNumberFormat="1" applyFont="1" applyFill="1">
      <alignment vertical="center"/>
    </xf>
    <xf numFmtId="0" fontId="38" fillId="2" borderId="0" xfId="0" applyFont="1" applyFill="1" applyAlignment="1">
      <alignment horizontal="right" vertical="center"/>
    </xf>
    <xf numFmtId="0" fontId="0" fillId="0" borderId="17" xfId="0" applyBorder="1" applyAlignment="1">
      <alignment horizontal="center" vertical="center"/>
    </xf>
    <xf numFmtId="0" fontId="40" fillId="0" borderId="0" xfId="0" applyFont="1" applyAlignment="1">
      <alignment vertical="top"/>
    </xf>
    <xf numFmtId="0" fontId="0" fillId="0" borderId="35" xfId="0" applyBorder="1" applyAlignment="1">
      <alignment horizontal="center" vertical="center"/>
    </xf>
    <xf numFmtId="0" fontId="0" fillId="0" borderId="38" xfId="0" applyBorder="1" applyAlignment="1">
      <alignment horizontal="center" vertical="center"/>
    </xf>
    <xf numFmtId="38" fontId="0" fillId="0" borderId="38" xfId="1" applyFont="1" applyBorder="1" applyAlignment="1">
      <alignment vertical="center"/>
    </xf>
    <xf numFmtId="0" fontId="0" fillId="0" borderId="111" xfId="0" applyBorder="1" applyAlignment="1">
      <alignment horizontal="center" vertical="center"/>
    </xf>
    <xf numFmtId="0" fontId="0" fillId="0" borderId="42" xfId="0" applyBorder="1" applyAlignment="1">
      <alignment horizontal="center" vertical="center"/>
    </xf>
    <xf numFmtId="38" fontId="0" fillId="0" borderId="42" xfId="1" applyFont="1" applyBorder="1" applyAlignment="1">
      <alignment vertical="center"/>
    </xf>
    <xf numFmtId="0" fontId="0" fillId="0" borderId="111" xfId="0" applyBorder="1">
      <alignment vertical="center"/>
    </xf>
    <xf numFmtId="0" fontId="0" fillId="0" borderId="36" xfId="0" applyBorder="1" applyAlignment="1">
      <alignment horizontal="center" vertical="center"/>
    </xf>
    <xf numFmtId="0" fontId="0" fillId="0" borderId="22" xfId="0" applyBorder="1">
      <alignment vertical="center"/>
    </xf>
    <xf numFmtId="38" fontId="0" fillId="0" borderId="36" xfId="1" applyFont="1" applyBorder="1" applyAlignment="1">
      <alignment vertical="center"/>
    </xf>
    <xf numFmtId="0" fontId="0" fillId="0" borderId="22" xfId="0" applyBorder="1" applyAlignment="1">
      <alignment horizontal="center" vertical="center"/>
    </xf>
    <xf numFmtId="0" fontId="0" fillId="0" borderId="17" xfId="0" applyBorder="1" applyAlignment="1">
      <alignment horizontal="center" vertical="center" wrapText="1"/>
    </xf>
    <xf numFmtId="0" fontId="24" fillId="0" borderId="0" xfId="0" applyFont="1">
      <alignment vertical="center"/>
    </xf>
    <xf numFmtId="0" fontId="5" fillId="0" borderId="0" xfId="0" applyFont="1" applyAlignment="1">
      <alignment horizontal="left" vertical="center"/>
    </xf>
    <xf numFmtId="0" fontId="5" fillId="0" borderId="11" xfId="0" applyFont="1" applyBorder="1">
      <alignment vertical="center"/>
    </xf>
    <xf numFmtId="38" fontId="5" fillId="0" borderId="1" xfId="1" applyFont="1" applyFill="1" applyBorder="1" applyAlignment="1">
      <alignment horizontal="center" vertical="center" wrapText="1"/>
    </xf>
    <xf numFmtId="0" fontId="5" fillId="0" borderId="112" xfId="0" applyFont="1" applyBorder="1">
      <alignment vertical="center"/>
    </xf>
    <xf numFmtId="0" fontId="5" fillId="0" borderId="83" xfId="0" applyFont="1" applyBorder="1">
      <alignment vertical="center"/>
    </xf>
    <xf numFmtId="38" fontId="39" fillId="0" borderId="73" xfId="1" applyFont="1" applyFill="1" applyBorder="1" applyAlignment="1">
      <alignment horizontal="center" vertical="center"/>
    </xf>
    <xf numFmtId="0" fontId="38" fillId="2" borderId="0" xfId="0" applyFont="1" applyFill="1">
      <alignment vertical="center"/>
    </xf>
    <xf numFmtId="38" fontId="38" fillId="2" borderId="17" xfId="1" applyFont="1" applyFill="1" applyBorder="1" applyAlignment="1">
      <alignment horizontal="right" vertical="center"/>
    </xf>
    <xf numFmtId="0" fontId="11" fillId="0" borderId="8" xfId="0" applyFont="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2" fillId="0" borderId="6" xfId="0" applyFont="1" applyBorder="1" applyAlignment="1" applyProtection="1">
      <alignment horizontal="center" vertical="center"/>
      <protection locked="0"/>
    </xf>
    <xf numFmtId="0" fontId="0" fillId="0" borderId="0" xfId="0" applyAlignment="1">
      <alignment horizontal="left" vertical="top" wrapText="1"/>
    </xf>
    <xf numFmtId="0" fontId="16" fillId="0" borderId="0" xfId="0" applyFont="1" applyAlignment="1">
      <alignment horizontal="center" vertical="center"/>
    </xf>
    <xf numFmtId="0" fontId="0" fillId="0" borderId="17" xfId="0" applyBorder="1">
      <alignment vertical="center"/>
    </xf>
    <xf numFmtId="0" fontId="0" fillId="0" borderId="17" xfId="0" applyBorder="1" applyAlignment="1">
      <alignment horizontal="center" vertical="center"/>
    </xf>
    <xf numFmtId="0" fontId="42" fillId="0" borderId="17" xfId="0" applyFont="1" applyBorder="1">
      <alignment vertical="center"/>
    </xf>
    <xf numFmtId="0" fontId="16" fillId="3" borderId="19" xfId="0" applyFont="1" applyFill="1" applyBorder="1" applyAlignment="1">
      <alignment horizontal="center" vertical="center"/>
    </xf>
    <xf numFmtId="0" fontId="16" fillId="3" borderId="21" xfId="0" applyFont="1" applyFill="1" applyBorder="1" applyAlignment="1">
      <alignment horizontal="center" vertical="center"/>
    </xf>
    <xf numFmtId="0" fontId="16" fillId="3" borderId="18" xfId="0" applyFont="1" applyFill="1" applyBorder="1" applyAlignment="1">
      <alignment horizontal="center" vertical="center"/>
    </xf>
    <xf numFmtId="40" fontId="22" fillId="3" borderId="46" xfId="1" applyNumberFormat="1" applyFont="1" applyFill="1" applyBorder="1" applyAlignment="1">
      <alignment horizontal="left" vertical="center"/>
    </xf>
    <xf numFmtId="40" fontId="22" fillId="3" borderId="44" xfId="1" applyNumberFormat="1" applyFont="1" applyFill="1" applyBorder="1" applyAlignment="1">
      <alignment horizontal="left" vertical="center"/>
    </xf>
    <xf numFmtId="0" fontId="14" fillId="0" borderId="69" xfId="0" applyFont="1" applyBorder="1" applyAlignment="1">
      <alignment horizontal="center" vertical="center"/>
    </xf>
    <xf numFmtId="0" fontId="14" fillId="0" borderId="70" xfId="0" applyFont="1" applyBorder="1" applyAlignment="1">
      <alignment horizontal="center" vertical="center"/>
    </xf>
    <xf numFmtId="0" fontId="14" fillId="0" borderId="71" xfId="0" applyFont="1" applyBorder="1" applyAlignment="1">
      <alignment horizontal="center" vertical="center"/>
    </xf>
    <xf numFmtId="0" fontId="15" fillId="0" borderId="72" xfId="0" applyFont="1" applyBorder="1" applyAlignment="1">
      <alignment horizontal="center" vertical="center"/>
    </xf>
    <xf numFmtId="0" fontId="15" fillId="0" borderId="70" xfId="0" applyFont="1" applyBorder="1" applyAlignment="1">
      <alignment horizontal="center" vertical="center"/>
    </xf>
    <xf numFmtId="0" fontId="15" fillId="0" borderId="73" xfId="0" applyFont="1" applyBorder="1" applyAlignment="1">
      <alignment horizontal="center" vertical="center"/>
    </xf>
    <xf numFmtId="0" fontId="11" fillId="3" borderId="16" xfId="0" applyFont="1" applyFill="1" applyBorder="1" applyAlignment="1" applyProtection="1">
      <alignment horizontal="left" vertical="center"/>
      <protection locked="0"/>
    </xf>
    <xf numFmtId="0" fontId="0" fillId="0" borderId="0" xfId="0" applyAlignment="1">
      <alignment horizontal="left" vertical="center"/>
    </xf>
    <xf numFmtId="0" fontId="0" fillId="0" borderId="6" xfId="0" applyBorder="1" applyAlignment="1">
      <alignment horizontal="left" vertical="center"/>
    </xf>
    <xf numFmtId="38" fontId="15" fillId="3" borderId="8" xfId="1" applyFont="1" applyFill="1" applyBorder="1" applyAlignment="1" applyProtection="1">
      <alignment horizontal="right" vertical="center"/>
      <protection locked="0"/>
    </xf>
    <xf numFmtId="38" fontId="15" fillId="3" borderId="0" xfId="1" applyFont="1" applyFill="1" applyAlignment="1" applyProtection="1">
      <alignment horizontal="right" vertical="center"/>
      <protection locked="0"/>
    </xf>
    <xf numFmtId="38" fontId="15" fillId="3" borderId="6" xfId="1" applyFont="1" applyFill="1" applyBorder="1" applyAlignment="1" applyProtection="1">
      <alignment horizontal="right" vertical="center"/>
      <protection locked="0"/>
    </xf>
    <xf numFmtId="0" fontId="5" fillId="0" borderId="57" xfId="0" applyFont="1" applyBorder="1" applyAlignment="1">
      <alignment horizontal="left" vertical="center"/>
    </xf>
    <xf numFmtId="0" fontId="5" fillId="0" borderId="58" xfId="0" applyFont="1" applyBorder="1" applyAlignment="1">
      <alignment horizontal="left" vertical="center"/>
    </xf>
    <xf numFmtId="0" fontId="5" fillId="0" borderId="59" xfId="0" applyFont="1" applyBorder="1" applyAlignment="1">
      <alignment horizontal="left" vertical="center"/>
    </xf>
    <xf numFmtId="0" fontId="5" fillId="0" borderId="60" xfId="0" applyFont="1" applyBorder="1" applyAlignment="1">
      <alignment horizontal="left" vertical="center"/>
    </xf>
    <xf numFmtId="0" fontId="5" fillId="0" borderId="61" xfId="0" applyFont="1" applyBorder="1" applyAlignment="1">
      <alignment horizontal="left" vertical="center"/>
    </xf>
    <xf numFmtId="0" fontId="5" fillId="0" borderId="62" xfId="0" applyFont="1" applyBorder="1" applyAlignment="1">
      <alignment horizontal="left" vertical="center"/>
    </xf>
    <xf numFmtId="38" fontId="5" fillId="0" borderId="9" xfId="1" applyFont="1" applyBorder="1" applyAlignment="1">
      <alignment horizontal="left" vertical="center" wrapText="1"/>
    </xf>
    <xf numFmtId="38" fontId="5" fillId="0" borderId="2" xfId="1" applyFont="1" applyBorder="1" applyAlignment="1">
      <alignment horizontal="left" vertical="center" wrapText="1"/>
    </xf>
    <xf numFmtId="38" fontId="5" fillId="0" borderId="87" xfId="1" applyFont="1" applyBorder="1" applyAlignment="1">
      <alignment horizontal="left" vertical="center" wrapText="1"/>
    </xf>
    <xf numFmtId="38" fontId="5" fillId="0" borderId="8" xfId="1" applyFont="1" applyBorder="1" applyAlignment="1">
      <alignment horizontal="left" vertical="center" wrapText="1"/>
    </xf>
    <xf numFmtId="38" fontId="5" fillId="0" borderId="0" xfId="1" applyFont="1" applyBorder="1" applyAlignment="1">
      <alignment horizontal="left" vertical="center" wrapText="1"/>
    </xf>
    <xf numFmtId="38" fontId="5" fillId="0" borderId="88" xfId="1" applyFont="1" applyBorder="1" applyAlignment="1">
      <alignment horizontal="left" vertical="center" wrapText="1"/>
    </xf>
    <xf numFmtId="38" fontId="5" fillId="0" borderId="9" xfId="1" applyFont="1" applyFill="1" applyBorder="1" applyAlignment="1">
      <alignment horizontal="left" vertical="center" wrapText="1"/>
    </xf>
    <xf numFmtId="38" fontId="5" fillId="0" borderId="2" xfId="1" applyFont="1" applyFill="1" applyBorder="1" applyAlignment="1">
      <alignment horizontal="left" vertical="center" wrapText="1"/>
    </xf>
    <xf numFmtId="38" fontId="5" fillId="0" borderId="3" xfId="1" applyFont="1" applyFill="1" applyBorder="1" applyAlignment="1">
      <alignment horizontal="left" vertical="center" wrapText="1"/>
    </xf>
    <xf numFmtId="0" fontId="5" fillId="0" borderId="9"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66" xfId="0" applyFont="1" applyBorder="1" applyAlignment="1">
      <alignment horizontal="justify" vertical="center" wrapText="1"/>
    </xf>
    <xf numFmtId="0" fontId="5" fillId="0" borderId="67" xfId="0" applyFont="1" applyBorder="1" applyAlignment="1">
      <alignment horizontal="justify" vertical="center" wrapText="1"/>
    </xf>
    <xf numFmtId="0" fontId="5" fillId="0" borderId="68" xfId="0" applyFont="1" applyBorder="1" applyAlignment="1">
      <alignment horizontal="justify" vertical="center" wrapText="1"/>
    </xf>
    <xf numFmtId="38" fontId="5" fillId="0" borderId="63" xfId="1" quotePrefix="1" applyFont="1" applyFill="1" applyBorder="1" applyAlignment="1">
      <alignment horizontal="right" vertical="center"/>
    </xf>
    <xf numFmtId="38" fontId="0" fillId="0" borderId="64" xfId="1" applyFont="1" applyFill="1" applyBorder="1" applyAlignment="1">
      <alignment horizontal="right" vertical="center"/>
    </xf>
    <xf numFmtId="38" fontId="15" fillId="0" borderId="9" xfId="1" applyFont="1" applyFill="1" applyBorder="1" applyAlignment="1" applyProtection="1">
      <alignment horizontal="right" vertical="center"/>
      <protection locked="0"/>
    </xf>
    <xf numFmtId="38" fontId="15" fillId="0" borderId="2" xfId="1" applyFont="1" applyFill="1" applyBorder="1" applyAlignment="1" applyProtection="1">
      <alignment horizontal="right" vertical="center"/>
      <protection locked="0"/>
    </xf>
    <xf numFmtId="38" fontId="15" fillId="0" borderId="3" xfId="1" applyFont="1" applyFill="1" applyBorder="1" applyAlignment="1" applyProtection="1">
      <alignment horizontal="right" vertical="center"/>
      <protection locked="0"/>
    </xf>
    <xf numFmtId="0" fontId="11" fillId="0" borderId="107" xfId="0" applyFont="1" applyBorder="1" applyAlignment="1" applyProtection="1">
      <alignment horizontal="left" vertical="center"/>
      <protection locked="0"/>
    </xf>
    <xf numFmtId="0" fontId="0" fillId="0" borderId="104" xfId="0" applyBorder="1" applyAlignment="1">
      <alignment horizontal="left" vertical="center"/>
    </xf>
    <xf numFmtId="0" fontId="0" fillId="0" borderId="105" xfId="0" applyBorder="1" applyAlignment="1">
      <alignment horizontal="left" vertical="center"/>
    </xf>
    <xf numFmtId="38" fontId="31" fillId="0" borderId="66" xfId="1" applyFont="1" applyBorder="1" applyAlignment="1">
      <alignment horizontal="justify" vertical="center" wrapText="1"/>
    </xf>
    <xf numFmtId="38" fontId="31" fillId="0" borderId="67" xfId="1" applyFont="1" applyBorder="1" applyAlignment="1">
      <alignment horizontal="justify"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 xfId="0" applyFont="1" applyBorder="1" applyAlignment="1">
      <alignment horizontal="center" vertical="center"/>
    </xf>
    <xf numFmtId="0" fontId="5" fillId="0" borderId="57" xfId="0" applyFont="1" applyBorder="1" applyAlignment="1">
      <alignment horizontal="justify" vertical="center" wrapText="1"/>
    </xf>
    <xf numFmtId="0" fontId="5" fillId="0" borderId="58" xfId="0" applyFont="1" applyBorder="1" applyAlignment="1">
      <alignment horizontal="justify" vertical="center" wrapText="1"/>
    </xf>
    <xf numFmtId="0" fontId="5" fillId="0" borderId="59" xfId="0" applyFont="1" applyBorder="1" applyAlignment="1">
      <alignment horizontal="justify" vertical="center" wrapText="1"/>
    </xf>
    <xf numFmtId="0" fontId="5" fillId="0" borderId="60" xfId="0" applyFont="1" applyBorder="1" applyAlignment="1">
      <alignment horizontal="justify" vertical="center" wrapText="1"/>
    </xf>
    <xf numFmtId="0" fontId="5" fillId="0" borderId="61" xfId="0" applyFont="1" applyBorder="1" applyAlignment="1">
      <alignment horizontal="justify" vertical="center" wrapText="1"/>
    </xf>
    <xf numFmtId="0" fontId="5" fillId="0" borderId="62" xfId="0" applyFont="1" applyBorder="1" applyAlignment="1">
      <alignment horizontal="justify" vertical="center" wrapText="1"/>
    </xf>
    <xf numFmtId="38" fontId="5" fillId="0" borderId="9" xfId="1" applyFont="1" applyFill="1" applyBorder="1" applyAlignment="1">
      <alignment horizontal="left" vertical="center"/>
    </xf>
    <xf numFmtId="38" fontId="5" fillId="0" borderId="2" xfId="1" applyFont="1" applyFill="1" applyBorder="1" applyAlignment="1">
      <alignment horizontal="left" vertical="center"/>
    </xf>
    <xf numFmtId="38" fontId="5" fillId="0" borderId="3" xfId="1" applyFont="1" applyFill="1" applyBorder="1" applyAlignment="1">
      <alignment horizontal="left" vertical="center"/>
    </xf>
    <xf numFmtId="38" fontId="15" fillId="0" borderId="10" xfId="1" applyFont="1" applyFill="1" applyBorder="1" applyProtection="1">
      <alignment vertical="center"/>
      <protection locked="0"/>
    </xf>
    <xf numFmtId="38" fontId="15" fillId="0" borderId="11" xfId="1" applyFont="1" applyFill="1" applyBorder="1" applyProtection="1">
      <alignment vertical="center"/>
      <protection locked="0"/>
    </xf>
    <xf numFmtId="40" fontId="12" fillId="3" borderId="36" xfId="1" applyNumberFormat="1" applyFont="1" applyFill="1" applyBorder="1" applyAlignment="1">
      <alignment horizontal="center" vertical="center"/>
    </xf>
    <xf numFmtId="40" fontId="12" fillId="3" borderId="40" xfId="1" applyNumberFormat="1" applyFont="1" applyFill="1" applyBorder="1" applyAlignment="1">
      <alignment horizontal="center" vertical="center"/>
    </xf>
    <xf numFmtId="40" fontId="12" fillId="3" borderId="38" xfId="1" applyNumberFormat="1" applyFont="1" applyFill="1" applyBorder="1" applyAlignment="1">
      <alignment horizontal="center" vertical="center"/>
    </xf>
    <xf numFmtId="40" fontId="12" fillId="3" borderId="41" xfId="1" applyNumberFormat="1" applyFont="1" applyFill="1" applyBorder="1" applyAlignment="1">
      <alignment horizontal="center" vertical="center"/>
    </xf>
    <xf numFmtId="0" fontId="28" fillId="0" borderId="0" xfId="0" applyFont="1" applyAlignment="1">
      <alignment horizontal="right" vertical="center"/>
    </xf>
    <xf numFmtId="38" fontId="2" fillId="0" borderId="66" xfId="1" applyFont="1" applyFill="1" applyBorder="1" applyAlignment="1">
      <alignment horizontal="justify" vertical="center" wrapText="1"/>
    </xf>
    <xf numFmtId="38" fontId="2" fillId="0" borderId="67" xfId="1" applyFont="1" applyFill="1" applyBorder="1" applyAlignment="1">
      <alignment horizontal="justify" vertical="center" wrapText="1"/>
    </xf>
    <xf numFmtId="38" fontId="2" fillId="0" borderId="68" xfId="1" applyFont="1" applyFill="1" applyBorder="1" applyAlignment="1">
      <alignment horizontal="justify" vertical="center" wrapText="1"/>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 xfId="0" applyFont="1" applyBorder="1" applyAlignment="1">
      <alignment horizontal="center" vertical="center"/>
    </xf>
    <xf numFmtId="0" fontId="5" fillId="0" borderId="13" xfId="0" applyFont="1" applyBorder="1" applyAlignment="1">
      <alignment horizontal="center" vertical="center"/>
    </xf>
    <xf numFmtId="38" fontId="15" fillId="0" borderId="7" xfId="1" applyFont="1" applyFill="1" applyBorder="1" applyAlignment="1" applyProtection="1">
      <alignment vertical="center"/>
      <protection locked="0"/>
    </xf>
    <xf numFmtId="38" fontId="15" fillId="0" borderId="4" xfId="1" applyFont="1" applyFill="1" applyBorder="1" applyAlignment="1" applyProtection="1">
      <alignment vertical="center"/>
      <protection locked="0"/>
    </xf>
    <xf numFmtId="38" fontId="15" fillId="0" borderId="5" xfId="1" applyFont="1" applyFill="1" applyBorder="1" applyAlignment="1" applyProtection="1">
      <alignment vertical="center"/>
      <protection locked="0"/>
    </xf>
    <xf numFmtId="0" fontId="11" fillId="0" borderId="16" xfId="0" applyFont="1" applyBorder="1" applyProtection="1">
      <alignment vertical="center"/>
      <protection locked="0"/>
    </xf>
    <xf numFmtId="0" fontId="0" fillId="0" borderId="0" xfId="0">
      <alignment vertical="center"/>
    </xf>
    <xf numFmtId="0" fontId="0" fillId="0" borderId="6" xfId="0" applyBorder="1">
      <alignment vertical="center"/>
    </xf>
    <xf numFmtId="0" fontId="0" fillId="0" borderId="76" xfId="0" applyBorder="1" applyAlignment="1">
      <alignment horizontal="center" vertical="center"/>
    </xf>
    <xf numFmtId="0" fontId="21" fillId="0" borderId="77" xfId="0" applyFont="1" applyBorder="1" applyAlignment="1">
      <alignment horizontal="center" vertical="center"/>
    </xf>
    <xf numFmtId="0" fontId="21" fillId="0" borderId="79" xfId="0" applyFont="1" applyBorder="1" applyAlignment="1">
      <alignment horizontal="center" vertical="center"/>
    </xf>
    <xf numFmtId="0" fontId="21" fillId="0" borderId="35" xfId="0" applyFont="1" applyBorder="1" applyAlignment="1">
      <alignment horizontal="center" vertical="center"/>
    </xf>
    <xf numFmtId="0" fontId="5" fillId="3" borderId="8" xfId="0" applyFont="1" applyFill="1" applyBorder="1" applyAlignment="1" applyProtection="1">
      <alignment horizontal="left" vertical="center"/>
      <protection locked="0"/>
    </xf>
    <xf numFmtId="0" fontId="5" fillId="3" borderId="0" xfId="0" applyFont="1" applyFill="1" applyAlignment="1" applyProtection="1">
      <alignment horizontal="left" vertical="center"/>
      <protection locked="0"/>
    </xf>
    <xf numFmtId="0" fontId="5" fillId="3" borderId="6" xfId="0" applyFont="1" applyFill="1" applyBorder="1" applyAlignment="1" applyProtection="1">
      <alignment horizontal="left" vertical="center"/>
      <protection locked="0"/>
    </xf>
    <xf numFmtId="0" fontId="11" fillId="3" borderId="8" xfId="0" applyFont="1" applyFill="1" applyBorder="1" applyAlignment="1" applyProtection="1">
      <alignment horizontal="left" vertical="center"/>
      <protection locked="0"/>
    </xf>
    <xf numFmtId="0" fontId="11" fillId="3" borderId="0" xfId="0" applyFont="1" applyFill="1" applyAlignment="1" applyProtection="1">
      <alignment horizontal="left" vertical="center"/>
      <protection locked="0"/>
    </xf>
    <xf numFmtId="0" fontId="11" fillId="3" borderId="6" xfId="0" applyFont="1" applyFill="1" applyBorder="1" applyAlignment="1" applyProtection="1">
      <alignment horizontal="left" vertical="center"/>
      <protection locked="0"/>
    </xf>
    <xf numFmtId="0" fontId="5" fillId="0" borderId="4" xfId="0" applyFont="1" applyBorder="1" applyAlignment="1">
      <alignment horizontal="justify" vertical="center" wrapText="1"/>
    </xf>
    <xf numFmtId="0" fontId="5" fillId="0" borderId="11" xfId="0" applyFont="1" applyBorder="1" applyAlignment="1">
      <alignment horizontal="justify" vertical="center" wrapText="1"/>
    </xf>
    <xf numFmtId="0" fontId="22" fillId="3" borderId="77" xfId="0" applyFont="1" applyFill="1" applyBorder="1" applyAlignment="1">
      <alignment horizontal="center" vertical="center"/>
    </xf>
    <xf numFmtId="0" fontId="22" fillId="3" borderId="78" xfId="0" applyFont="1" applyFill="1" applyBorder="1" applyAlignment="1">
      <alignment horizontal="center" vertical="center"/>
    </xf>
    <xf numFmtId="0" fontId="22" fillId="3" borderId="35" xfId="0" applyFont="1" applyFill="1" applyBorder="1" applyAlignment="1">
      <alignment horizontal="center" vertical="center"/>
    </xf>
    <xf numFmtId="0" fontId="22" fillId="3" borderId="80" xfId="0" applyFont="1" applyFill="1" applyBorder="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15" fillId="0" borderId="0" xfId="0" applyFont="1" applyAlignment="1">
      <alignment horizontal="center" vertical="center" wrapText="1"/>
    </xf>
    <xf numFmtId="0" fontId="11" fillId="0" borderId="9" xfId="0" applyFont="1" applyBorder="1" applyAlignment="1" applyProtection="1">
      <alignment horizontal="left" vertical="center"/>
      <protection locked="0"/>
    </xf>
    <xf numFmtId="0" fontId="11" fillId="0" borderId="2" xfId="0" applyFont="1" applyBorder="1" applyAlignment="1" applyProtection="1">
      <alignment horizontal="left" vertical="center"/>
      <protection locked="0"/>
    </xf>
    <xf numFmtId="0" fontId="11" fillId="0" borderId="3" xfId="0" applyFont="1" applyBorder="1" applyAlignment="1" applyProtection="1">
      <alignment horizontal="left" vertical="center"/>
      <protection locked="0"/>
    </xf>
    <xf numFmtId="38" fontId="5" fillId="0" borderId="63" xfId="1" applyFont="1" applyFill="1" applyBorder="1" applyAlignment="1">
      <alignment horizontal="right" vertical="center"/>
    </xf>
    <xf numFmtId="38" fontId="5" fillId="0" borderId="64" xfId="1" applyFont="1" applyFill="1" applyBorder="1" applyAlignment="1">
      <alignment horizontal="right" vertical="center"/>
    </xf>
    <xf numFmtId="0" fontId="24" fillId="6" borderId="55" xfId="0" applyFont="1" applyFill="1" applyBorder="1" applyAlignment="1">
      <alignment horizontal="center" vertical="center"/>
    </xf>
    <xf numFmtId="0" fontId="24" fillId="6" borderId="56" xfId="0" applyFont="1" applyFill="1" applyBorder="1" applyAlignment="1">
      <alignment horizontal="center" vertical="center"/>
    </xf>
    <xf numFmtId="0" fontId="24" fillId="6" borderId="49" xfId="0" applyFont="1" applyFill="1" applyBorder="1" applyAlignment="1">
      <alignment horizontal="center" vertical="center"/>
    </xf>
    <xf numFmtId="0" fontId="24" fillId="6" borderId="50" xfId="0" applyFont="1" applyFill="1" applyBorder="1" applyAlignment="1">
      <alignment horizontal="center" vertical="center"/>
    </xf>
    <xf numFmtId="40" fontId="22" fillId="3" borderId="40" xfId="1" applyNumberFormat="1" applyFont="1" applyFill="1" applyBorder="1" applyAlignment="1">
      <alignment horizontal="center" vertical="center"/>
    </xf>
    <xf numFmtId="40" fontId="22" fillId="3" borderId="46" xfId="1" applyNumberFormat="1" applyFont="1" applyFill="1" applyBorder="1" applyAlignment="1">
      <alignment horizontal="center" vertical="center"/>
    </xf>
    <xf numFmtId="40" fontId="22" fillId="3" borderId="42" xfId="1" applyNumberFormat="1" applyFont="1" applyFill="1" applyBorder="1" applyAlignment="1">
      <alignment horizontal="center" vertical="center"/>
    </xf>
    <xf numFmtId="40" fontId="22" fillId="3" borderId="0" xfId="1" applyNumberFormat="1" applyFont="1" applyFill="1" applyBorder="1" applyAlignment="1">
      <alignment horizontal="center" vertical="center"/>
    </xf>
    <xf numFmtId="40" fontId="22" fillId="3" borderId="53" xfId="1" applyNumberFormat="1" applyFont="1" applyFill="1" applyBorder="1" applyAlignment="1">
      <alignment horizontal="center" vertical="center"/>
    </xf>
    <xf numFmtId="0" fontId="22" fillId="0" borderId="43" xfId="0" applyFont="1" applyBorder="1" applyAlignment="1">
      <alignment horizontal="center" vertical="center" wrapText="1"/>
    </xf>
    <xf numFmtId="0" fontId="22" fillId="0" borderId="39" xfId="0" applyFont="1" applyBorder="1" applyAlignment="1">
      <alignment horizontal="center" vertical="center"/>
    </xf>
    <xf numFmtId="0" fontId="22" fillId="0" borderId="74" xfId="0" applyFont="1" applyBorder="1" applyAlignment="1">
      <alignment horizontal="center" vertical="center"/>
    </xf>
    <xf numFmtId="0" fontId="22" fillId="0" borderId="18" xfId="0" applyFont="1" applyBorder="1" applyAlignment="1">
      <alignment horizontal="center" vertical="center"/>
    </xf>
    <xf numFmtId="0" fontId="12" fillId="0" borderId="74" xfId="0" applyFont="1" applyBorder="1" applyAlignment="1">
      <alignment horizontal="center" vertical="center"/>
    </xf>
    <xf numFmtId="0" fontId="12" fillId="0" borderId="45" xfId="0" applyFont="1" applyBorder="1" applyAlignment="1">
      <alignment horizontal="center" vertical="center"/>
    </xf>
    <xf numFmtId="0" fontId="22" fillId="0" borderId="37" xfId="0" applyFont="1" applyBorder="1" applyAlignment="1">
      <alignment horizontal="center" vertical="center"/>
    </xf>
    <xf numFmtId="0" fontId="22" fillId="0" borderId="43" xfId="0" applyFont="1" applyBorder="1" applyAlignment="1">
      <alignment horizontal="center" vertical="center"/>
    </xf>
    <xf numFmtId="0" fontId="22" fillId="0" borderId="38" xfId="0" applyFont="1" applyBorder="1" applyAlignment="1">
      <alignment horizontal="center" vertical="center"/>
    </xf>
    <xf numFmtId="0" fontId="22" fillId="0" borderId="41" xfId="0" applyFont="1" applyBorder="1" applyAlignment="1">
      <alignment horizontal="center" vertical="center"/>
    </xf>
    <xf numFmtId="0" fontId="22" fillId="0" borderId="44" xfId="0" applyFont="1" applyBorder="1" applyAlignment="1">
      <alignment horizontal="center" vertical="center"/>
    </xf>
    <xf numFmtId="0" fontId="22" fillId="0" borderId="19" xfId="0" applyFont="1" applyBorder="1" applyAlignment="1">
      <alignment horizontal="center" vertical="center"/>
    </xf>
    <xf numFmtId="0" fontId="22" fillId="0" borderId="21" xfId="0" applyFont="1" applyBorder="1" applyAlignment="1">
      <alignment horizontal="center" vertical="center"/>
    </xf>
    <xf numFmtId="0" fontId="22" fillId="0" borderId="75" xfId="0" applyFont="1" applyBorder="1" applyAlignment="1">
      <alignment horizontal="center" vertical="center"/>
    </xf>
    <xf numFmtId="0" fontId="12" fillId="3" borderId="19" xfId="0" applyFont="1" applyFill="1" applyBorder="1" applyAlignment="1">
      <alignment horizontal="center" vertical="center"/>
    </xf>
    <xf numFmtId="0" fontId="22" fillId="3" borderId="21" xfId="0" applyFont="1" applyFill="1" applyBorder="1" applyAlignment="1">
      <alignment horizontal="center" vertical="center"/>
    </xf>
    <xf numFmtId="0" fontId="22" fillId="3" borderId="75" xfId="0" applyFont="1" applyFill="1" applyBorder="1" applyAlignment="1">
      <alignment horizontal="center" vertical="center"/>
    </xf>
    <xf numFmtId="0" fontId="22" fillId="3" borderId="19" xfId="0" applyFont="1" applyFill="1" applyBorder="1" applyAlignment="1">
      <alignment horizontal="center" vertical="center"/>
    </xf>
    <xf numFmtId="0" fontId="12" fillId="0" borderId="47" xfId="0" applyFont="1" applyBorder="1" applyAlignment="1">
      <alignment horizontal="center" vertical="center"/>
    </xf>
    <xf numFmtId="0" fontId="22" fillId="0" borderId="17" xfId="0" applyFont="1" applyBorder="1" applyAlignment="1">
      <alignment horizontal="center" vertical="center"/>
    </xf>
    <xf numFmtId="0" fontId="22" fillId="0" borderId="52" xfId="0" applyFont="1" applyBorder="1" applyAlignment="1">
      <alignment horizontal="center" vertical="center"/>
    </xf>
    <xf numFmtId="0" fontId="22" fillId="0" borderId="22" xfId="0" applyFont="1" applyBorder="1" applyAlignment="1">
      <alignment horizontal="center" vertical="center"/>
    </xf>
    <xf numFmtId="0" fontId="12" fillId="6" borderId="54" xfId="0" applyFont="1" applyFill="1" applyBorder="1" applyAlignment="1">
      <alignment horizontal="center" vertical="center"/>
    </xf>
    <xf numFmtId="0" fontId="22" fillId="6" borderId="55" xfId="0" applyFont="1" applyFill="1" applyBorder="1" applyAlignment="1">
      <alignment horizontal="center" vertical="center"/>
    </xf>
    <xf numFmtId="0" fontId="22" fillId="6" borderId="48" xfId="0" applyFont="1" applyFill="1" applyBorder="1" applyAlignment="1">
      <alignment horizontal="center" vertical="center"/>
    </xf>
    <xf numFmtId="0" fontId="22" fillId="6" borderId="49" xfId="0" applyFont="1" applyFill="1" applyBorder="1" applyAlignment="1">
      <alignment horizontal="center" vertical="center"/>
    </xf>
    <xf numFmtId="0" fontId="5" fillId="0" borderId="84" xfId="0" applyFont="1" applyBorder="1" applyAlignment="1">
      <alignment horizontal="left" vertical="center" wrapText="1"/>
    </xf>
    <xf numFmtId="38" fontId="5" fillId="0" borderId="10" xfId="1" applyFont="1" applyFill="1" applyBorder="1" applyAlignment="1">
      <alignment horizontal="right" vertical="center"/>
    </xf>
    <xf numFmtId="38" fontId="0" fillId="0" borderId="11" xfId="1" applyFont="1" applyFill="1" applyBorder="1" applyAlignment="1">
      <alignment horizontal="right" vertical="center"/>
    </xf>
    <xf numFmtId="38" fontId="5" fillId="0" borderId="69" xfId="1" quotePrefix="1" applyFont="1" applyFill="1" applyBorder="1" applyAlignment="1">
      <alignment horizontal="right" vertical="center" wrapText="1"/>
    </xf>
    <xf numFmtId="38" fontId="5" fillId="0" borderId="70" xfId="1" applyFont="1" applyFill="1" applyBorder="1" applyAlignment="1">
      <alignment horizontal="right" vertical="center" wrapText="1"/>
    </xf>
    <xf numFmtId="0" fontId="11" fillId="0" borderId="84" xfId="0" applyFont="1" applyBorder="1" applyAlignment="1">
      <alignment horizontal="left" vertical="center" wrapText="1"/>
    </xf>
    <xf numFmtId="0" fontId="11" fillId="0" borderId="98" xfId="0" applyFont="1" applyBorder="1">
      <alignment vertical="center"/>
    </xf>
    <xf numFmtId="0" fontId="12" fillId="0" borderId="99" xfId="0" applyFont="1" applyBorder="1">
      <alignment vertical="center"/>
    </xf>
    <xf numFmtId="0" fontId="12" fillId="0" borderId="100" xfId="0" applyFont="1" applyBorder="1">
      <alignment vertical="center"/>
    </xf>
    <xf numFmtId="0" fontId="11" fillId="0" borderId="103" xfId="0" applyFont="1" applyBorder="1">
      <alignment vertical="center"/>
    </xf>
    <xf numFmtId="0" fontId="12" fillId="0" borderId="104" xfId="0" applyFont="1" applyBorder="1">
      <alignment vertical="center"/>
    </xf>
    <xf numFmtId="0" fontId="12" fillId="0" borderId="105" xfId="0" applyFont="1" applyBorder="1">
      <alignment vertical="center"/>
    </xf>
    <xf numFmtId="0" fontId="11" fillId="0" borderId="102" xfId="0" applyFont="1" applyBorder="1" applyAlignment="1" applyProtection="1">
      <alignment horizontal="left" vertical="center"/>
      <protection locked="0"/>
    </xf>
    <xf numFmtId="0" fontId="0" fillId="0" borderId="108" xfId="0" applyBorder="1" applyAlignment="1">
      <alignment horizontal="left" vertical="center"/>
    </xf>
    <xf numFmtId="38" fontId="15" fillId="0" borderId="108" xfId="1" applyFont="1" applyFill="1" applyBorder="1" applyAlignment="1" applyProtection="1">
      <alignment vertical="center"/>
      <protection locked="0"/>
    </xf>
    <xf numFmtId="0" fontId="11" fillId="0" borderId="106" xfId="0" applyFont="1" applyBorder="1" applyAlignment="1" applyProtection="1">
      <alignment horizontal="right" vertical="center"/>
      <protection locked="0"/>
    </xf>
    <xf numFmtId="0" fontId="0" fillId="0" borderId="99" xfId="0" applyBorder="1" applyAlignment="1">
      <alignment horizontal="right" vertical="center"/>
    </xf>
    <xf numFmtId="0" fontId="0" fillId="0" borderId="100" xfId="0" applyBorder="1" applyAlignment="1">
      <alignment horizontal="right" vertical="center"/>
    </xf>
    <xf numFmtId="38" fontId="15" fillId="0" borderId="98" xfId="1" applyFont="1" applyFill="1" applyBorder="1" applyAlignment="1" applyProtection="1">
      <alignment vertical="center"/>
      <protection locked="0"/>
    </xf>
    <xf numFmtId="38" fontId="15" fillId="0" borderId="99" xfId="1" applyFont="1" applyFill="1" applyBorder="1" applyAlignment="1" applyProtection="1">
      <alignment vertical="center"/>
      <protection locked="0"/>
    </xf>
    <xf numFmtId="38" fontId="15" fillId="0" borderId="100" xfId="1" applyFont="1" applyFill="1" applyBorder="1" applyAlignment="1" applyProtection="1">
      <alignment vertical="center"/>
      <protection locked="0"/>
    </xf>
    <xf numFmtId="38" fontId="15" fillId="0" borderId="103" xfId="1" applyFont="1" applyFill="1" applyBorder="1" applyAlignment="1" applyProtection="1">
      <alignment vertical="center"/>
      <protection locked="0"/>
    </xf>
    <xf numFmtId="38" fontId="15" fillId="0" borderId="104" xfId="1" applyFont="1" applyFill="1" applyBorder="1" applyAlignment="1" applyProtection="1">
      <alignment vertical="center"/>
      <protection locked="0"/>
    </xf>
    <xf numFmtId="38" fontId="15" fillId="0" borderId="105" xfId="1" applyFont="1" applyFill="1" applyBorder="1" applyAlignment="1" applyProtection="1">
      <alignment vertical="center"/>
      <protection locked="0"/>
    </xf>
    <xf numFmtId="0" fontId="13" fillId="0" borderId="76" xfId="0" applyFont="1" applyBorder="1" applyAlignment="1">
      <alignment horizontal="center" vertical="center" wrapText="1"/>
    </xf>
    <xf numFmtId="0" fontId="46" fillId="0" borderId="115" xfId="0" applyFont="1" applyBorder="1" applyAlignment="1">
      <alignment horizontal="center" vertical="center" wrapText="1"/>
    </xf>
    <xf numFmtId="0" fontId="22" fillId="3" borderId="113" xfId="0" applyFont="1" applyFill="1" applyBorder="1" applyAlignment="1">
      <alignment horizontal="center" vertical="center"/>
    </xf>
    <xf numFmtId="0" fontId="22" fillId="3" borderId="114" xfId="0" applyFont="1" applyFill="1" applyBorder="1" applyAlignment="1">
      <alignment horizontal="center" vertical="center"/>
    </xf>
    <xf numFmtId="0" fontId="22" fillId="3" borderId="116" xfId="0" applyFont="1" applyFill="1" applyBorder="1" applyAlignment="1">
      <alignment horizontal="center" vertical="center"/>
    </xf>
    <xf numFmtId="0" fontId="22" fillId="3" borderId="117" xfId="0" applyFont="1" applyFill="1" applyBorder="1" applyAlignment="1">
      <alignment horizontal="center" vertical="center"/>
    </xf>
    <xf numFmtId="38" fontId="5" fillId="0" borderId="91" xfId="1" applyFont="1" applyBorder="1" applyAlignment="1">
      <alignment horizontal="left" vertical="center" wrapText="1"/>
    </xf>
    <xf numFmtId="38" fontId="5" fillId="0" borderId="92" xfId="1" applyFont="1" applyBorder="1" applyAlignment="1">
      <alignment horizontal="left" vertical="center" wrapText="1"/>
    </xf>
    <xf numFmtId="38" fontId="5" fillId="0" borderId="20" xfId="1" applyFont="1" applyBorder="1" applyAlignment="1">
      <alignment horizontal="left" vertical="center" wrapText="1"/>
    </xf>
    <xf numFmtId="38" fontId="5" fillId="0" borderId="93" xfId="1" applyFont="1" applyBorder="1" applyAlignment="1">
      <alignment horizontal="left" vertical="center" wrapText="1"/>
    </xf>
    <xf numFmtId="38" fontId="5" fillId="0" borderId="85" xfId="1" applyFont="1" applyBorder="1" applyAlignment="1">
      <alignment vertical="center" shrinkToFit="1"/>
    </xf>
    <xf numFmtId="38" fontId="5" fillId="0" borderId="83" xfId="1" applyFont="1" applyBorder="1" applyAlignment="1">
      <alignment vertical="center" shrinkToFit="1"/>
    </xf>
    <xf numFmtId="38" fontId="5" fillId="0" borderId="86" xfId="1" applyFont="1" applyBorder="1" applyAlignment="1">
      <alignment vertical="center" shrinkToFit="1"/>
    </xf>
    <xf numFmtId="38" fontId="5" fillId="0" borderId="92" xfId="1" applyFont="1" applyBorder="1" applyAlignment="1">
      <alignment vertical="center" shrinkToFit="1"/>
    </xf>
    <xf numFmtId="38" fontId="5" fillId="0" borderId="20" xfId="1" applyFont="1" applyBorder="1" applyAlignment="1">
      <alignment vertical="center" shrinkToFit="1"/>
    </xf>
    <xf numFmtId="38" fontId="5" fillId="0" borderId="93" xfId="1" applyFont="1" applyBorder="1" applyAlignment="1">
      <alignment vertical="center" shrinkToFit="1"/>
    </xf>
    <xf numFmtId="38" fontId="5" fillId="0" borderId="109" xfId="1" quotePrefix="1" applyFont="1" applyFill="1" applyBorder="1" applyAlignment="1">
      <alignment horizontal="right" vertical="center"/>
    </xf>
    <xf numFmtId="38" fontId="7" fillId="0" borderId="70" xfId="1" applyFont="1" applyFill="1" applyBorder="1" applyAlignment="1">
      <alignment horizontal="right" vertical="center"/>
    </xf>
    <xf numFmtId="38" fontId="5" fillId="3" borderId="63" xfId="1" quotePrefix="1" applyFont="1" applyFill="1" applyBorder="1" applyAlignment="1">
      <alignment horizontal="right" vertical="center"/>
    </xf>
    <xf numFmtId="38" fontId="0" fillId="3" borderId="64" xfId="1" applyFont="1" applyFill="1" applyBorder="1" applyAlignment="1">
      <alignment horizontal="right" vertical="center"/>
    </xf>
    <xf numFmtId="38" fontId="5" fillId="0" borderId="63" xfId="1" applyFont="1" applyBorder="1" applyAlignment="1">
      <alignment horizontal="right" vertical="center"/>
    </xf>
    <xf numFmtId="38" fontId="5" fillId="0" borderId="64" xfId="1" applyFont="1" applyBorder="1" applyAlignment="1">
      <alignment horizontal="right" vertical="center"/>
    </xf>
    <xf numFmtId="38" fontId="5" fillId="0" borderId="82" xfId="1" applyFont="1" applyFill="1" applyBorder="1" applyAlignment="1">
      <alignment vertical="center"/>
    </xf>
    <xf numFmtId="38" fontId="5" fillId="3" borderId="81" xfId="1" quotePrefix="1" applyFont="1" applyFill="1" applyBorder="1" applyAlignment="1">
      <alignment horizontal="right" vertical="center"/>
    </xf>
    <xf numFmtId="38" fontId="5" fillId="3" borderId="82" xfId="1" applyFont="1" applyFill="1" applyBorder="1" applyAlignment="1">
      <alignment horizontal="right" vertical="center"/>
    </xf>
    <xf numFmtId="38" fontId="5" fillId="0" borderId="94" xfId="1" applyFont="1" applyFill="1" applyBorder="1" applyAlignment="1">
      <alignment horizontal="right" vertical="center"/>
    </xf>
    <xf numFmtId="38" fontId="5" fillId="0" borderId="95" xfId="1" applyFont="1" applyFill="1" applyBorder="1" applyAlignment="1">
      <alignment horizontal="right" vertical="center"/>
    </xf>
    <xf numFmtId="38" fontId="5" fillId="3" borderId="69" xfId="1" quotePrefix="1" applyFont="1" applyFill="1" applyBorder="1" applyAlignment="1">
      <alignment horizontal="right" vertical="center" wrapText="1"/>
    </xf>
    <xf numFmtId="38" fontId="5" fillId="3" borderId="70" xfId="1" applyFont="1" applyFill="1" applyBorder="1" applyAlignment="1">
      <alignment horizontal="right" vertical="center" wrapText="1"/>
    </xf>
    <xf numFmtId="0" fontId="31" fillId="0" borderId="84" xfId="0" applyFont="1" applyBorder="1" applyAlignment="1">
      <alignment horizontal="left" vertical="center" wrapText="1" shrinkToFit="1"/>
    </xf>
    <xf numFmtId="38" fontId="5" fillId="3" borderId="81" xfId="1" applyFont="1" applyFill="1" applyBorder="1" applyAlignment="1">
      <alignment vertical="center"/>
    </xf>
    <xf numFmtId="38" fontId="5" fillId="3" borderId="82" xfId="1" applyFont="1" applyFill="1" applyBorder="1" applyAlignment="1">
      <alignment vertical="center"/>
    </xf>
    <xf numFmtId="0" fontId="0" fillId="0" borderId="42" xfId="0" applyBorder="1" applyAlignment="1">
      <alignment horizontal="center" vertical="center"/>
    </xf>
    <xf numFmtId="0" fontId="0" fillId="0" borderId="110" xfId="0" applyBorder="1" applyAlignment="1">
      <alignment horizontal="center" vertical="center"/>
    </xf>
    <xf numFmtId="38" fontId="0" fillId="0" borderId="0" xfId="1" applyFont="1" applyBorder="1" applyAlignment="1">
      <alignment horizontal="right" vertical="center"/>
    </xf>
    <xf numFmtId="38" fontId="0" fillId="0" borderId="110" xfId="1" applyFont="1" applyBorder="1" applyAlignment="1">
      <alignment horizontal="right" vertical="center"/>
    </xf>
    <xf numFmtId="0" fontId="0" fillId="0" borderId="42" xfId="0" applyBorder="1" applyAlignment="1">
      <alignment horizontal="center" vertical="center" wrapText="1"/>
    </xf>
    <xf numFmtId="0" fontId="0" fillId="0" borderId="110" xfId="0" applyBorder="1" applyAlignment="1">
      <alignment horizontal="center" vertical="center" wrapText="1"/>
    </xf>
    <xf numFmtId="0" fontId="0" fillId="0" borderId="0" xfId="0" applyAlignment="1">
      <alignment horizontal="left" vertical="center" wrapText="1"/>
    </xf>
    <xf numFmtId="0" fontId="6" fillId="0" borderId="42" xfId="0" applyFont="1" applyBorder="1" applyAlignment="1">
      <alignment horizontal="left" vertical="center"/>
    </xf>
    <xf numFmtId="0" fontId="44" fillId="0" borderId="110" xfId="0" applyFont="1" applyBorder="1" applyAlignment="1">
      <alignment horizontal="left" vertical="center"/>
    </xf>
    <xf numFmtId="38" fontId="0" fillId="0" borderId="41" xfId="1" applyFont="1" applyBorder="1" applyAlignment="1">
      <alignment horizontal="right" vertical="center"/>
    </xf>
    <xf numFmtId="38" fontId="0" fillId="0" borderId="39" xfId="1" applyFont="1" applyBorder="1" applyAlignment="1">
      <alignment horizontal="right" vertical="center"/>
    </xf>
    <xf numFmtId="0" fontId="44" fillId="0" borderId="42" xfId="0" applyFont="1" applyBorder="1" applyAlignment="1">
      <alignment horizontal="left"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1" xfId="0" applyBorder="1" applyAlignment="1">
      <alignment horizontal="center" vertical="center"/>
    </xf>
    <xf numFmtId="0" fontId="44" fillId="0" borderId="38" xfId="0" applyFont="1" applyBorder="1" applyAlignment="1">
      <alignment horizontal="left" vertical="center"/>
    </xf>
    <xf numFmtId="0" fontId="44" fillId="0" borderId="39" xfId="0" applyFont="1" applyBorder="1" applyAlignment="1">
      <alignment horizontal="left" vertical="center"/>
    </xf>
    <xf numFmtId="0" fontId="0" fillId="0" borderId="19" xfId="0" applyBorder="1" applyAlignment="1">
      <alignment horizontal="center" vertical="center" wrapText="1"/>
    </xf>
    <xf numFmtId="0" fontId="0" fillId="0" borderId="21" xfId="0" applyBorder="1" applyAlignment="1">
      <alignment horizontal="center" vertical="center" wrapText="1"/>
    </xf>
    <xf numFmtId="0" fontId="0" fillId="0" borderId="18" xfId="0" applyBorder="1" applyAlignment="1">
      <alignment horizontal="center" vertical="center" wrapText="1"/>
    </xf>
    <xf numFmtId="0" fontId="0" fillId="0" borderId="36" xfId="0" applyBorder="1" applyAlignment="1">
      <alignment horizontal="center" vertical="center"/>
    </xf>
    <xf numFmtId="0" fontId="0" fillId="0" borderId="40" xfId="0" applyBorder="1" applyAlignment="1">
      <alignment horizontal="center" vertical="center"/>
    </xf>
    <xf numFmtId="0" fontId="0" fillId="0" borderId="37" xfId="0" applyBorder="1" applyAlignment="1">
      <alignment horizontal="center" vertical="center"/>
    </xf>
    <xf numFmtId="38" fontId="0" fillId="0" borderId="40" xfId="1" applyFont="1" applyBorder="1" applyAlignment="1">
      <alignment horizontal="right" vertical="center"/>
    </xf>
    <xf numFmtId="38" fontId="0" fillId="0" borderId="37" xfId="1" applyFont="1" applyBorder="1" applyAlignment="1">
      <alignment horizontal="right" vertical="center"/>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17" xfId="0" applyBorder="1" applyAlignment="1">
      <alignment horizontal="center" vertical="center" wrapText="1"/>
    </xf>
    <xf numFmtId="0" fontId="21" fillId="8" borderId="20" xfId="0" applyFont="1" applyFill="1" applyBorder="1" applyAlignment="1">
      <alignment horizontal="center" vertical="center"/>
    </xf>
  </cellXfs>
  <cellStyles count="3">
    <cellStyle name="パーセント" xfId="2" builtinId="5"/>
    <cellStyle name="桁区切り" xfId="1" builtinId="6"/>
    <cellStyle name="標準" xfId="0" builtinId="0"/>
  </cellStyles>
  <dxfs count="16">
    <dxf>
      <font>
        <color auto="1"/>
      </font>
    </dxf>
    <dxf>
      <fill>
        <patternFill patternType="none">
          <bgColor auto="1"/>
        </patternFill>
      </fill>
    </dxf>
    <dxf>
      <font>
        <color auto="1"/>
      </font>
    </dxf>
    <dxf>
      <fill>
        <patternFill patternType="none">
          <bgColor auto="1"/>
        </patternFill>
      </fill>
    </dxf>
    <dxf>
      <font>
        <color auto="1"/>
      </font>
    </dxf>
    <dxf>
      <fill>
        <patternFill patternType="none">
          <bgColor auto="1"/>
        </patternFill>
      </fill>
    </dxf>
    <dxf>
      <font>
        <color auto="1"/>
      </font>
    </dxf>
    <dxf>
      <fill>
        <patternFill patternType="none">
          <bgColor auto="1"/>
        </patternFill>
      </fill>
    </dxf>
    <dxf>
      <font>
        <color auto="1"/>
      </font>
    </dxf>
    <dxf>
      <fill>
        <patternFill patternType="none">
          <bgColor auto="1"/>
        </patternFill>
      </fill>
    </dxf>
    <dxf>
      <font>
        <color auto="1"/>
      </font>
    </dxf>
    <dxf>
      <fill>
        <patternFill patternType="none">
          <bgColor auto="1"/>
        </patternFill>
      </fill>
    </dxf>
    <dxf>
      <font>
        <color rgb="FFFF0000"/>
      </font>
    </dxf>
    <dxf>
      <font>
        <color auto="1"/>
      </font>
    </dxf>
    <dxf>
      <font>
        <color rgb="FFFF0000"/>
      </font>
    </dxf>
    <dxf>
      <fill>
        <patternFill patternType="none">
          <bgColor auto="1"/>
        </patternFill>
      </fill>
    </dxf>
  </dxfs>
  <tableStyles count="0" defaultTableStyle="TableStyleMedium2" defaultPivotStyle="PivotStyleLight16"/>
  <colors>
    <mruColors>
      <color rgb="FF0000FF"/>
      <color rgb="FF008000"/>
      <color rgb="FFFF00FF"/>
      <color rgb="FF99FF99"/>
      <color rgb="FFFFCCFF"/>
      <color rgb="FF00CC0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20</xdr:row>
      <xdr:rowOff>123825</xdr:rowOff>
    </xdr:from>
    <xdr:to>
      <xdr:col>28</xdr:col>
      <xdr:colOff>352425</xdr:colOff>
      <xdr:row>57</xdr:row>
      <xdr:rowOff>57150</xdr:rowOff>
    </xdr:to>
    <xdr:pic>
      <xdr:nvPicPr>
        <xdr:cNvPr id="2" name="図 1">
          <a:extLst>
            <a:ext uri="{FF2B5EF4-FFF2-40B4-BE49-F238E27FC236}">
              <a16:creationId xmlns:a16="http://schemas.microsoft.com/office/drawing/2014/main" id="{818D70BE-86CA-D8CB-B1C0-9DD8037BA4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4886325"/>
          <a:ext cx="13677900" cy="8696325"/>
        </a:xfrm>
        <a:prstGeom prst="rect">
          <a:avLst/>
        </a:prstGeom>
        <a:solidFill>
          <a:schemeClr val="bg1"/>
        </a:solidFill>
        <a:ln w="38100">
          <a:solidFill>
            <a:srgbClr val="0000FF"/>
          </a:solidFill>
        </a:ln>
      </xdr:spPr>
    </xdr:pic>
    <xdr:clientData/>
  </xdr:twoCellAnchor>
  <xdr:twoCellAnchor>
    <xdr:from>
      <xdr:col>21</xdr:col>
      <xdr:colOff>419099</xdr:colOff>
      <xdr:row>34</xdr:row>
      <xdr:rowOff>114300</xdr:rowOff>
    </xdr:from>
    <xdr:to>
      <xdr:col>22</xdr:col>
      <xdr:colOff>400050</xdr:colOff>
      <xdr:row>35</xdr:row>
      <xdr:rowOff>161925</xdr:rowOff>
    </xdr:to>
    <xdr:sp macro="" textlink="">
      <xdr:nvSpPr>
        <xdr:cNvPr id="4" name="正方形/長方形 3">
          <a:extLst>
            <a:ext uri="{FF2B5EF4-FFF2-40B4-BE49-F238E27FC236}">
              <a16:creationId xmlns:a16="http://schemas.microsoft.com/office/drawing/2014/main" id="{94AB5DEF-849C-4C40-9DEE-511B415D25FB}"/>
            </a:ext>
          </a:extLst>
        </xdr:cNvPr>
        <xdr:cNvSpPr/>
      </xdr:nvSpPr>
      <xdr:spPr>
        <a:xfrm>
          <a:off x="8991599" y="8210550"/>
          <a:ext cx="666751" cy="2857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0</xdr:colOff>
      <xdr:row>72</xdr:row>
      <xdr:rowOff>76200</xdr:rowOff>
    </xdr:from>
    <xdr:ext cx="6611273" cy="4563112"/>
    <xdr:pic>
      <xdr:nvPicPr>
        <xdr:cNvPr id="5" name="図 4">
          <a:extLst>
            <a:ext uri="{FF2B5EF4-FFF2-40B4-BE49-F238E27FC236}">
              <a16:creationId xmlns:a16="http://schemas.microsoft.com/office/drawing/2014/main" id="{805D9A1F-7214-4508-8D1E-D80129A6C3A6}"/>
            </a:ext>
          </a:extLst>
        </xdr:cNvPr>
        <xdr:cNvPicPr>
          <a:picLocks noChangeAspect="1"/>
        </xdr:cNvPicPr>
      </xdr:nvPicPr>
      <xdr:blipFill>
        <a:blip xmlns:r="http://schemas.openxmlformats.org/officeDocument/2006/relationships" r:embed="rId2"/>
        <a:stretch>
          <a:fillRect/>
        </a:stretch>
      </xdr:blipFill>
      <xdr:spPr>
        <a:xfrm>
          <a:off x="0" y="18173700"/>
          <a:ext cx="6611273" cy="4563112"/>
        </a:xfrm>
        <a:prstGeom prst="rect">
          <a:avLst/>
        </a:prstGeom>
        <a:ln w="38100">
          <a:solidFill>
            <a:srgbClr val="0000FF"/>
          </a:solidFill>
        </a:ln>
      </xdr:spPr>
    </xdr:pic>
    <xdr:clientData/>
  </xdr:oneCellAnchor>
  <xdr:oneCellAnchor>
    <xdr:from>
      <xdr:col>19</xdr:col>
      <xdr:colOff>0</xdr:colOff>
      <xdr:row>72</xdr:row>
      <xdr:rowOff>76200</xdr:rowOff>
    </xdr:from>
    <xdr:ext cx="6611273" cy="4553585"/>
    <xdr:pic>
      <xdr:nvPicPr>
        <xdr:cNvPr id="6" name="図 5">
          <a:extLst>
            <a:ext uri="{FF2B5EF4-FFF2-40B4-BE49-F238E27FC236}">
              <a16:creationId xmlns:a16="http://schemas.microsoft.com/office/drawing/2014/main" id="{4E1D9C6C-4D11-4E0A-9453-4BBB1F423E9C}"/>
            </a:ext>
          </a:extLst>
        </xdr:cNvPr>
        <xdr:cNvPicPr>
          <a:picLocks noChangeAspect="1"/>
        </xdr:cNvPicPr>
      </xdr:nvPicPr>
      <xdr:blipFill>
        <a:blip xmlns:r="http://schemas.openxmlformats.org/officeDocument/2006/relationships" r:embed="rId3"/>
        <a:stretch>
          <a:fillRect/>
        </a:stretch>
      </xdr:blipFill>
      <xdr:spPr>
        <a:xfrm>
          <a:off x="13030200" y="18173700"/>
          <a:ext cx="6611273" cy="4553585"/>
        </a:xfrm>
        <a:prstGeom prst="rect">
          <a:avLst/>
        </a:prstGeom>
        <a:ln w="38100">
          <a:solidFill>
            <a:srgbClr val="0000FF"/>
          </a:solidFill>
        </a:ln>
      </xdr:spPr>
    </xdr:pic>
    <xdr:clientData/>
  </xdr:oneCellAnchor>
  <xdr:twoCellAnchor>
    <xdr:from>
      <xdr:col>0</xdr:col>
      <xdr:colOff>180976</xdr:colOff>
      <xdr:row>89</xdr:row>
      <xdr:rowOff>95250</xdr:rowOff>
    </xdr:from>
    <xdr:to>
      <xdr:col>17</xdr:col>
      <xdr:colOff>523876</xdr:colOff>
      <xdr:row>96</xdr:row>
      <xdr:rowOff>0</xdr:rowOff>
    </xdr:to>
    <xdr:sp macro="" textlink="">
      <xdr:nvSpPr>
        <xdr:cNvPr id="7" name="テキスト ボックス 6">
          <a:extLst>
            <a:ext uri="{FF2B5EF4-FFF2-40B4-BE49-F238E27FC236}">
              <a16:creationId xmlns:a16="http://schemas.microsoft.com/office/drawing/2014/main" id="{1B1C2B1E-0361-4889-8DCA-DDA04F25F7BC}"/>
            </a:ext>
          </a:extLst>
        </xdr:cNvPr>
        <xdr:cNvSpPr txBox="1"/>
      </xdr:nvSpPr>
      <xdr:spPr>
        <a:xfrm>
          <a:off x="180976" y="22240875"/>
          <a:ext cx="12001500" cy="1571625"/>
        </a:xfrm>
        <a:prstGeom prst="rect">
          <a:avLst/>
        </a:prstGeom>
        <a:solidFill>
          <a:srgbClr val="FF0000">
            <a:alpha val="50000"/>
          </a:srgbClr>
        </a:solidFill>
        <a:ln w="3810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b="1">
              <a:solidFill>
                <a:schemeClr val="bg1"/>
              </a:solidFill>
              <a:latin typeface="ＭＳ ゴシック" panose="020B0609070205080204" pitchFamily="49" charset="-128"/>
              <a:ea typeface="ＭＳ ゴシック" panose="020B0609070205080204" pitchFamily="49" charset="-128"/>
            </a:rPr>
            <a:t>【</a:t>
          </a:r>
          <a:r>
            <a:rPr kumimoji="1" lang="ja-JP" altLang="en-US" sz="1400" b="1">
              <a:solidFill>
                <a:schemeClr val="bg1"/>
              </a:solidFill>
              <a:latin typeface="ＭＳ ゴシック" panose="020B0609070205080204" pitchFamily="49" charset="-128"/>
              <a:ea typeface="ＭＳ ゴシック" panose="020B0609070205080204" pitchFamily="49" charset="-128"/>
            </a:rPr>
            <a:t>記入例</a:t>
          </a:r>
          <a:r>
            <a:rPr kumimoji="1" lang="en-US" altLang="ja-JP" sz="1400" b="1">
              <a:solidFill>
                <a:schemeClr val="bg1"/>
              </a:solidFill>
              <a:latin typeface="ＭＳ ゴシック" panose="020B0609070205080204" pitchFamily="49" charset="-128"/>
              <a:ea typeface="ＭＳ ゴシック" panose="020B0609070205080204" pitchFamily="49" charset="-128"/>
            </a:rPr>
            <a:t>】</a:t>
          </a:r>
        </a:p>
        <a:p>
          <a:pPr algn="ct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消費税課税事業者向けの例になります。</a:t>
          </a: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　消費税を除いた金額を入力してください。</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xdr:txBody>
    </xdr:sp>
    <xdr:clientData/>
  </xdr:twoCellAnchor>
  <xdr:twoCellAnchor>
    <xdr:from>
      <xdr:col>19</xdr:col>
      <xdr:colOff>419100</xdr:colOff>
      <xdr:row>89</xdr:row>
      <xdr:rowOff>104775</xdr:rowOff>
    </xdr:from>
    <xdr:to>
      <xdr:col>27</xdr:col>
      <xdr:colOff>647700</xdr:colOff>
      <xdr:row>95</xdr:row>
      <xdr:rowOff>219075</xdr:rowOff>
    </xdr:to>
    <xdr:sp macro="" textlink="">
      <xdr:nvSpPr>
        <xdr:cNvPr id="8" name="テキスト ボックス 7">
          <a:extLst>
            <a:ext uri="{FF2B5EF4-FFF2-40B4-BE49-F238E27FC236}">
              <a16:creationId xmlns:a16="http://schemas.microsoft.com/office/drawing/2014/main" id="{68C8BB91-1EB2-4C6D-84E5-AB72DC9E7E94}"/>
            </a:ext>
          </a:extLst>
        </xdr:cNvPr>
        <xdr:cNvSpPr txBox="1"/>
      </xdr:nvSpPr>
      <xdr:spPr>
        <a:xfrm>
          <a:off x="13449300" y="22250400"/>
          <a:ext cx="5715000" cy="1543050"/>
        </a:xfrm>
        <a:prstGeom prst="rect">
          <a:avLst/>
        </a:prstGeom>
        <a:solidFill>
          <a:srgbClr val="FF0000">
            <a:alpha val="50000"/>
          </a:srgbClr>
        </a:solidFill>
        <a:ln w="38100"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b="1">
              <a:solidFill>
                <a:schemeClr val="bg1"/>
              </a:solidFill>
              <a:latin typeface="ＭＳ ゴシック" panose="020B0609070205080204" pitchFamily="49" charset="-128"/>
              <a:ea typeface="ＭＳ ゴシック" panose="020B0609070205080204" pitchFamily="49" charset="-128"/>
            </a:rPr>
            <a:t>【</a:t>
          </a:r>
          <a:r>
            <a:rPr kumimoji="1" lang="ja-JP" altLang="en-US" sz="1400" b="1">
              <a:solidFill>
                <a:schemeClr val="bg1"/>
              </a:solidFill>
              <a:latin typeface="ＭＳ ゴシック" panose="020B0609070205080204" pitchFamily="49" charset="-128"/>
              <a:ea typeface="ＭＳ ゴシック" panose="020B0609070205080204" pitchFamily="49" charset="-128"/>
            </a:rPr>
            <a:t>記入例</a:t>
          </a:r>
          <a:r>
            <a:rPr kumimoji="1" lang="en-US" altLang="ja-JP" sz="1400" b="1">
              <a:solidFill>
                <a:schemeClr val="bg1"/>
              </a:solidFill>
              <a:latin typeface="ＭＳ ゴシック" panose="020B0609070205080204" pitchFamily="49" charset="-128"/>
              <a:ea typeface="ＭＳ ゴシック" panose="020B0609070205080204" pitchFamily="49" charset="-128"/>
            </a:rPr>
            <a:t>】</a:t>
          </a:r>
        </a:p>
        <a:p>
          <a:pPr algn="ct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地方公共団体、消費税免税事業者、簡易課税事業者等で</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消費税を補助対象とする場合の例になります。</a:t>
          </a:r>
        </a:p>
        <a:p>
          <a:pPr algn="ctr"/>
          <a:r>
            <a:rPr kumimoji="1" lang="ja-JP" altLang="en-US" sz="1400" b="1">
              <a:solidFill>
                <a:schemeClr val="bg1"/>
              </a:solidFill>
              <a:latin typeface="ＭＳ ゴシック" panose="020B0609070205080204" pitchFamily="49" charset="-128"/>
              <a:ea typeface="ＭＳ ゴシック" panose="020B0609070205080204" pitchFamily="49" charset="-128"/>
            </a:rPr>
            <a:t>　消費税を含めた形で作成してください。</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xdr:txBody>
    </xdr:sp>
    <xdr:clientData/>
  </xdr:twoCellAnchor>
  <xdr:twoCellAnchor>
    <xdr:from>
      <xdr:col>0</xdr:col>
      <xdr:colOff>47625</xdr:colOff>
      <xdr:row>73</xdr:row>
      <xdr:rowOff>76200</xdr:rowOff>
    </xdr:from>
    <xdr:to>
      <xdr:col>1</xdr:col>
      <xdr:colOff>276225</xdr:colOff>
      <xdr:row>87</xdr:row>
      <xdr:rowOff>180975</xdr:rowOff>
    </xdr:to>
    <xdr:sp macro="" textlink="">
      <xdr:nvSpPr>
        <xdr:cNvPr id="10" name="正方形/長方形 9">
          <a:extLst>
            <a:ext uri="{FF2B5EF4-FFF2-40B4-BE49-F238E27FC236}">
              <a16:creationId xmlns:a16="http://schemas.microsoft.com/office/drawing/2014/main" id="{78BD30EF-5C22-4DEF-B8AD-BBD84795CE21}"/>
            </a:ext>
          </a:extLst>
        </xdr:cNvPr>
        <xdr:cNvSpPr/>
      </xdr:nvSpPr>
      <xdr:spPr>
        <a:xfrm>
          <a:off x="47625" y="18411825"/>
          <a:ext cx="914400" cy="3438525"/>
        </a:xfrm>
        <a:prstGeom prst="rect">
          <a:avLst/>
        </a:prstGeom>
        <a:no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628650</xdr:colOff>
      <xdr:row>73</xdr:row>
      <xdr:rowOff>85725</xdr:rowOff>
    </xdr:from>
    <xdr:to>
      <xdr:col>19</xdr:col>
      <xdr:colOff>647700</xdr:colOff>
      <xdr:row>87</xdr:row>
      <xdr:rowOff>171450</xdr:rowOff>
    </xdr:to>
    <xdr:sp macro="" textlink="">
      <xdr:nvSpPr>
        <xdr:cNvPr id="11" name="正方形/長方形 10">
          <a:extLst>
            <a:ext uri="{FF2B5EF4-FFF2-40B4-BE49-F238E27FC236}">
              <a16:creationId xmlns:a16="http://schemas.microsoft.com/office/drawing/2014/main" id="{52CA2C8B-11AB-4B9B-9120-32A62A860115}"/>
            </a:ext>
          </a:extLst>
        </xdr:cNvPr>
        <xdr:cNvSpPr/>
      </xdr:nvSpPr>
      <xdr:spPr>
        <a:xfrm>
          <a:off x="12973050" y="18421350"/>
          <a:ext cx="704850" cy="3419475"/>
        </a:xfrm>
        <a:prstGeom prst="rect">
          <a:avLst/>
        </a:prstGeom>
        <a:no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285750</xdr:colOff>
      <xdr:row>73</xdr:row>
      <xdr:rowOff>9525</xdr:rowOff>
    </xdr:from>
    <xdr:to>
      <xdr:col>2</xdr:col>
      <xdr:colOff>333375</xdr:colOff>
      <xdr:row>74</xdr:row>
      <xdr:rowOff>152400</xdr:rowOff>
    </xdr:to>
    <xdr:sp macro="" textlink="">
      <xdr:nvSpPr>
        <xdr:cNvPr id="12" name="楕円 11">
          <a:extLst>
            <a:ext uri="{FF2B5EF4-FFF2-40B4-BE49-F238E27FC236}">
              <a16:creationId xmlns:a16="http://schemas.microsoft.com/office/drawing/2014/main" id="{CF1A9677-6E93-488B-A7E7-ACD9C126E152}"/>
            </a:ext>
          </a:extLst>
        </xdr:cNvPr>
        <xdr:cNvSpPr/>
      </xdr:nvSpPr>
      <xdr:spPr>
        <a:xfrm>
          <a:off x="971550" y="18345150"/>
          <a:ext cx="733425" cy="381000"/>
        </a:xfrm>
        <a:prstGeom prst="ellipse">
          <a:avLst/>
        </a:prstGeom>
        <a:solidFill>
          <a:schemeClr val="bg1"/>
        </a:solid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009900"/>
              </a:solidFill>
            </a:rPr>
            <a:t>6</a:t>
          </a:r>
          <a:endParaRPr kumimoji="1" lang="ja-JP" altLang="en-US" sz="1200" b="1">
            <a:solidFill>
              <a:srgbClr val="009900"/>
            </a:solidFill>
          </a:endParaRPr>
        </a:p>
      </xdr:txBody>
    </xdr:sp>
    <xdr:clientData/>
  </xdr:twoCellAnchor>
  <xdr:twoCellAnchor>
    <xdr:from>
      <xdr:col>18</xdr:col>
      <xdr:colOff>257175</xdr:colOff>
      <xdr:row>73</xdr:row>
      <xdr:rowOff>28575</xdr:rowOff>
    </xdr:from>
    <xdr:to>
      <xdr:col>18</xdr:col>
      <xdr:colOff>647700</xdr:colOff>
      <xdr:row>74</xdr:row>
      <xdr:rowOff>171450</xdr:rowOff>
    </xdr:to>
    <xdr:sp macro="" textlink="">
      <xdr:nvSpPr>
        <xdr:cNvPr id="13" name="楕円 12">
          <a:extLst>
            <a:ext uri="{FF2B5EF4-FFF2-40B4-BE49-F238E27FC236}">
              <a16:creationId xmlns:a16="http://schemas.microsoft.com/office/drawing/2014/main" id="{4482A476-DB6A-48BC-98AC-19C03A55C20C}"/>
            </a:ext>
          </a:extLst>
        </xdr:cNvPr>
        <xdr:cNvSpPr/>
      </xdr:nvSpPr>
      <xdr:spPr>
        <a:xfrm>
          <a:off x="12601575" y="18364200"/>
          <a:ext cx="390525" cy="381000"/>
        </a:xfrm>
        <a:prstGeom prst="ellipse">
          <a:avLst/>
        </a:prstGeom>
        <a:solidFill>
          <a:schemeClr val="bg1"/>
        </a:solidFill>
        <a:ln w="38100">
          <a:solidFill>
            <a:srgbClr val="00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009900"/>
              </a:solidFill>
            </a:rPr>
            <a:t>6</a:t>
          </a:r>
          <a:endParaRPr kumimoji="1" lang="ja-JP" altLang="en-US" sz="1200" b="1">
            <a:solidFill>
              <a:srgbClr val="009900"/>
            </a:solidFill>
          </a:endParaRPr>
        </a:p>
      </xdr:txBody>
    </xdr:sp>
    <xdr:clientData/>
  </xdr:twoCellAnchor>
  <xdr:twoCellAnchor>
    <xdr:from>
      <xdr:col>20</xdr:col>
      <xdr:colOff>38099</xdr:colOff>
      <xdr:row>41</xdr:row>
      <xdr:rowOff>76200</xdr:rowOff>
    </xdr:from>
    <xdr:to>
      <xdr:col>23</xdr:col>
      <xdr:colOff>104774</xdr:colOff>
      <xdr:row>42</xdr:row>
      <xdr:rowOff>123825</xdr:rowOff>
    </xdr:to>
    <xdr:sp macro="" textlink="">
      <xdr:nvSpPr>
        <xdr:cNvPr id="14" name="正方形/長方形 13">
          <a:extLst>
            <a:ext uri="{FF2B5EF4-FFF2-40B4-BE49-F238E27FC236}">
              <a16:creationId xmlns:a16="http://schemas.microsoft.com/office/drawing/2014/main" id="{44020AEC-96BA-40B9-B8D2-06BB9D7179E8}"/>
            </a:ext>
          </a:extLst>
        </xdr:cNvPr>
        <xdr:cNvSpPr/>
      </xdr:nvSpPr>
      <xdr:spPr>
        <a:xfrm>
          <a:off x="7924799" y="9839325"/>
          <a:ext cx="2124075" cy="2857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285751</xdr:colOff>
      <xdr:row>30</xdr:row>
      <xdr:rowOff>200025</xdr:rowOff>
    </xdr:from>
    <xdr:to>
      <xdr:col>10</xdr:col>
      <xdr:colOff>209550</xdr:colOff>
      <xdr:row>32</xdr:row>
      <xdr:rowOff>9525</xdr:rowOff>
    </xdr:to>
    <xdr:sp macro="" textlink="">
      <xdr:nvSpPr>
        <xdr:cNvPr id="18" name="正方形/長方形 17">
          <a:extLst>
            <a:ext uri="{FF2B5EF4-FFF2-40B4-BE49-F238E27FC236}">
              <a16:creationId xmlns:a16="http://schemas.microsoft.com/office/drawing/2014/main" id="{1769E1E6-A415-4871-A3B1-BEA02FB33D24}"/>
            </a:ext>
          </a:extLst>
        </xdr:cNvPr>
        <xdr:cNvSpPr/>
      </xdr:nvSpPr>
      <xdr:spPr>
        <a:xfrm>
          <a:off x="2686051" y="7343775"/>
          <a:ext cx="952499" cy="2857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123824</xdr:colOff>
      <xdr:row>34</xdr:row>
      <xdr:rowOff>57150</xdr:rowOff>
    </xdr:from>
    <xdr:to>
      <xdr:col>21</xdr:col>
      <xdr:colOff>514349</xdr:colOff>
      <xdr:row>35</xdr:row>
      <xdr:rowOff>200025</xdr:rowOff>
    </xdr:to>
    <xdr:sp macro="" textlink="">
      <xdr:nvSpPr>
        <xdr:cNvPr id="19" name="楕円 18">
          <a:extLst>
            <a:ext uri="{FF2B5EF4-FFF2-40B4-BE49-F238E27FC236}">
              <a16:creationId xmlns:a16="http://schemas.microsoft.com/office/drawing/2014/main" id="{35008CE7-CFDE-441E-914E-E6F4403FE7BB}"/>
            </a:ext>
          </a:extLst>
        </xdr:cNvPr>
        <xdr:cNvSpPr/>
      </xdr:nvSpPr>
      <xdr:spPr>
        <a:xfrm>
          <a:off x="8696324" y="8153400"/>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2</a:t>
          </a:r>
          <a:endParaRPr kumimoji="1" lang="ja-JP" altLang="en-US" sz="1200" b="1">
            <a:solidFill>
              <a:srgbClr val="FF0000"/>
            </a:solidFill>
          </a:endParaRPr>
        </a:p>
      </xdr:txBody>
    </xdr:sp>
    <xdr:clientData/>
  </xdr:twoCellAnchor>
  <xdr:twoCellAnchor>
    <xdr:from>
      <xdr:col>19</xdr:col>
      <xdr:colOff>457200</xdr:colOff>
      <xdr:row>41</xdr:row>
      <xdr:rowOff>19050</xdr:rowOff>
    </xdr:from>
    <xdr:to>
      <xdr:col>20</xdr:col>
      <xdr:colOff>161925</xdr:colOff>
      <xdr:row>42</xdr:row>
      <xdr:rowOff>161925</xdr:rowOff>
    </xdr:to>
    <xdr:sp macro="" textlink="">
      <xdr:nvSpPr>
        <xdr:cNvPr id="20" name="楕円 19">
          <a:extLst>
            <a:ext uri="{FF2B5EF4-FFF2-40B4-BE49-F238E27FC236}">
              <a16:creationId xmlns:a16="http://schemas.microsoft.com/office/drawing/2014/main" id="{543BA51F-3F14-49F8-812D-0286E372245F}"/>
            </a:ext>
          </a:extLst>
        </xdr:cNvPr>
        <xdr:cNvSpPr/>
      </xdr:nvSpPr>
      <xdr:spPr>
        <a:xfrm>
          <a:off x="7658100" y="9782175"/>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3</a:t>
          </a:r>
          <a:endParaRPr kumimoji="1" lang="ja-JP" altLang="en-US" sz="1200" b="1">
            <a:solidFill>
              <a:srgbClr val="FF0000"/>
            </a:solidFill>
          </a:endParaRPr>
        </a:p>
      </xdr:txBody>
    </xdr:sp>
    <xdr:clientData/>
  </xdr:twoCellAnchor>
  <xdr:twoCellAnchor>
    <xdr:from>
      <xdr:col>20</xdr:col>
      <xdr:colOff>19049</xdr:colOff>
      <xdr:row>44</xdr:row>
      <xdr:rowOff>228600</xdr:rowOff>
    </xdr:from>
    <xdr:to>
      <xdr:col>23</xdr:col>
      <xdr:colOff>85724</xdr:colOff>
      <xdr:row>46</xdr:row>
      <xdr:rowOff>38100</xdr:rowOff>
    </xdr:to>
    <xdr:sp macro="" textlink="">
      <xdr:nvSpPr>
        <xdr:cNvPr id="21" name="正方形/長方形 20">
          <a:extLst>
            <a:ext uri="{FF2B5EF4-FFF2-40B4-BE49-F238E27FC236}">
              <a16:creationId xmlns:a16="http://schemas.microsoft.com/office/drawing/2014/main" id="{B494856F-8F3A-4DC1-8EB4-985BB50D797C}"/>
            </a:ext>
          </a:extLst>
        </xdr:cNvPr>
        <xdr:cNvSpPr/>
      </xdr:nvSpPr>
      <xdr:spPr>
        <a:xfrm>
          <a:off x="7905749" y="10706100"/>
          <a:ext cx="2124075" cy="2857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19049</xdr:colOff>
      <xdr:row>49</xdr:row>
      <xdr:rowOff>0</xdr:rowOff>
    </xdr:from>
    <xdr:to>
      <xdr:col>23</xdr:col>
      <xdr:colOff>85724</xdr:colOff>
      <xdr:row>50</xdr:row>
      <xdr:rowOff>38100</xdr:rowOff>
    </xdr:to>
    <xdr:sp macro="" textlink="">
      <xdr:nvSpPr>
        <xdr:cNvPr id="23" name="正方形/長方形 22">
          <a:extLst>
            <a:ext uri="{FF2B5EF4-FFF2-40B4-BE49-F238E27FC236}">
              <a16:creationId xmlns:a16="http://schemas.microsoft.com/office/drawing/2014/main" id="{F1A30F83-4F9B-4668-A838-2F02D355E393}"/>
            </a:ext>
          </a:extLst>
        </xdr:cNvPr>
        <xdr:cNvSpPr/>
      </xdr:nvSpPr>
      <xdr:spPr>
        <a:xfrm>
          <a:off x="7905749" y="11544300"/>
          <a:ext cx="2124075" cy="2857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304800</xdr:colOff>
      <xdr:row>30</xdr:row>
      <xdr:rowOff>142875</xdr:rowOff>
    </xdr:from>
    <xdr:to>
      <xdr:col>8</xdr:col>
      <xdr:colOff>9525</xdr:colOff>
      <xdr:row>32</xdr:row>
      <xdr:rowOff>47625</xdr:rowOff>
    </xdr:to>
    <xdr:sp macro="" textlink="">
      <xdr:nvSpPr>
        <xdr:cNvPr id="16" name="楕円 15">
          <a:extLst>
            <a:ext uri="{FF2B5EF4-FFF2-40B4-BE49-F238E27FC236}">
              <a16:creationId xmlns:a16="http://schemas.microsoft.com/office/drawing/2014/main" id="{A023A2CC-0886-484C-BE90-75925C039F98}"/>
            </a:ext>
          </a:extLst>
        </xdr:cNvPr>
        <xdr:cNvSpPr/>
      </xdr:nvSpPr>
      <xdr:spPr>
        <a:xfrm>
          <a:off x="2362200" y="7286625"/>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1</a:t>
          </a:r>
          <a:endParaRPr kumimoji="1" lang="ja-JP" altLang="en-US" sz="1200" b="1">
            <a:solidFill>
              <a:srgbClr val="FF0000"/>
            </a:solidFill>
          </a:endParaRPr>
        </a:p>
      </xdr:txBody>
    </xdr:sp>
    <xdr:clientData/>
  </xdr:twoCellAnchor>
  <xdr:twoCellAnchor>
    <xdr:from>
      <xdr:col>19</xdr:col>
      <xdr:colOff>438150</xdr:colOff>
      <xdr:row>44</xdr:row>
      <xdr:rowOff>171450</xdr:rowOff>
    </xdr:from>
    <xdr:to>
      <xdr:col>20</xdr:col>
      <xdr:colOff>142875</xdr:colOff>
      <xdr:row>46</xdr:row>
      <xdr:rowOff>76200</xdr:rowOff>
    </xdr:to>
    <xdr:sp macro="" textlink="">
      <xdr:nvSpPr>
        <xdr:cNvPr id="9" name="楕円 8">
          <a:extLst>
            <a:ext uri="{FF2B5EF4-FFF2-40B4-BE49-F238E27FC236}">
              <a16:creationId xmlns:a16="http://schemas.microsoft.com/office/drawing/2014/main" id="{36E3DF0E-B729-476E-AC3C-650D61CF92BE}"/>
            </a:ext>
          </a:extLst>
        </xdr:cNvPr>
        <xdr:cNvSpPr/>
      </xdr:nvSpPr>
      <xdr:spPr>
        <a:xfrm>
          <a:off x="7639050" y="10648950"/>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4</a:t>
          </a:r>
          <a:endParaRPr kumimoji="1" lang="ja-JP" altLang="en-US" sz="1200" b="1">
            <a:solidFill>
              <a:srgbClr val="FF0000"/>
            </a:solidFill>
          </a:endParaRPr>
        </a:p>
      </xdr:txBody>
    </xdr:sp>
    <xdr:clientData/>
  </xdr:twoCellAnchor>
  <xdr:twoCellAnchor>
    <xdr:from>
      <xdr:col>19</xdr:col>
      <xdr:colOff>419100</xdr:colOff>
      <xdr:row>48</xdr:row>
      <xdr:rowOff>57150</xdr:rowOff>
    </xdr:from>
    <xdr:to>
      <xdr:col>20</xdr:col>
      <xdr:colOff>123825</xdr:colOff>
      <xdr:row>50</xdr:row>
      <xdr:rowOff>76200</xdr:rowOff>
    </xdr:to>
    <xdr:sp macro="" textlink="">
      <xdr:nvSpPr>
        <xdr:cNvPr id="15" name="楕円 14">
          <a:extLst>
            <a:ext uri="{FF2B5EF4-FFF2-40B4-BE49-F238E27FC236}">
              <a16:creationId xmlns:a16="http://schemas.microsoft.com/office/drawing/2014/main" id="{CAA2F893-58A7-4A4B-86A7-83F16E218A47}"/>
            </a:ext>
          </a:extLst>
        </xdr:cNvPr>
        <xdr:cNvSpPr/>
      </xdr:nvSpPr>
      <xdr:spPr>
        <a:xfrm>
          <a:off x="7620000" y="11487150"/>
          <a:ext cx="390525" cy="381000"/>
        </a:xfrm>
        <a:prstGeom prst="ellipse">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5</a:t>
          </a:r>
          <a:endParaRPr kumimoji="1" lang="ja-JP" altLang="en-US" sz="12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209549</xdr:colOff>
      <xdr:row>9</xdr:row>
      <xdr:rowOff>47625</xdr:rowOff>
    </xdr:from>
    <xdr:to>
      <xdr:col>31</xdr:col>
      <xdr:colOff>438149</xdr:colOff>
      <xdr:row>11</xdr:row>
      <xdr:rowOff>142875</xdr:rowOff>
    </xdr:to>
    <xdr:sp macro="" textlink="">
      <xdr:nvSpPr>
        <xdr:cNvPr id="5" name="テキスト ボックス 4">
          <a:extLst>
            <a:ext uri="{FF2B5EF4-FFF2-40B4-BE49-F238E27FC236}">
              <a16:creationId xmlns:a16="http://schemas.microsoft.com/office/drawing/2014/main" id="{AE95FD82-5F99-40B8-A50A-BD3140BC4BF1}"/>
            </a:ext>
          </a:extLst>
        </xdr:cNvPr>
        <xdr:cNvSpPr txBox="1"/>
      </xdr:nvSpPr>
      <xdr:spPr>
        <a:xfrm>
          <a:off x="6610349" y="2181225"/>
          <a:ext cx="5076825" cy="71437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solidFill>
                <a:srgbClr val="FF0000"/>
              </a:solidFill>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18</xdr:col>
      <xdr:colOff>152400</xdr:colOff>
      <xdr:row>49</xdr:row>
      <xdr:rowOff>161925</xdr:rowOff>
    </xdr:from>
    <xdr:ext cx="184731" cy="264560"/>
    <xdr:sp macro="" textlink="">
      <xdr:nvSpPr>
        <xdr:cNvPr id="3" name="テキスト ボックス 2">
          <a:extLst>
            <a:ext uri="{FF2B5EF4-FFF2-40B4-BE49-F238E27FC236}">
              <a16:creationId xmlns:a16="http://schemas.microsoft.com/office/drawing/2014/main" id="{BF8D9578-7155-47F4-81DA-DE6FEADB3C24}"/>
            </a:ext>
          </a:extLst>
        </xdr:cNvPr>
        <xdr:cNvSpPr txBox="1"/>
      </xdr:nvSpPr>
      <xdr:spPr>
        <a:xfrm>
          <a:off x="5667375" y="1196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152400</xdr:colOff>
      <xdr:row>49</xdr:row>
      <xdr:rowOff>161925</xdr:rowOff>
    </xdr:from>
    <xdr:ext cx="184731" cy="264560"/>
    <xdr:sp macro="" textlink="">
      <xdr:nvSpPr>
        <xdr:cNvPr id="7" name="テキスト ボックス 6">
          <a:extLst>
            <a:ext uri="{FF2B5EF4-FFF2-40B4-BE49-F238E27FC236}">
              <a16:creationId xmlns:a16="http://schemas.microsoft.com/office/drawing/2014/main" id="{5F74C7F8-DE91-4D4B-A13E-E7E82D232664}"/>
            </a:ext>
          </a:extLst>
        </xdr:cNvPr>
        <xdr:cNvSpPr txBox="1"/>
      </xdr:nvSpPr>
      <xdr:spPr>
        <a:xfrm>
          <a:off x="5667375" y="1355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22</xdr:col>
      <xdr:colOff>9524</xdr:colOff>
      <xdr:row>1</xdr:row>
      <xdr:rowOff>171450</xdr:rowOff>
    </xdr:from>
    <xdr:to>
      <xdr:col>31</xdr:col>
      <xdr:colOff>457199</xdr:colOff>
      <xdr:row>4</xdr:row>
      <xdr:rowOff>171450</xdr:rowOff>
    </xdr:to>
    <xdr:sp macro="" textlink="">
      <xdr:nvSpPr>
        <xdr:cNvPr id="3" name="テキスト ボックス 2">
          <a:extLst>
            <a:ext uri="{FF2B5EF4-FFF2-40B4-BE49-F238E27FC236}">
              <a16:creationId xmlns:a16="http://schemas.microsoft.com/office/drawing/2014/main" id="{4E321028-F1F9-4A5F-A1DF-3686513E0DAD}"/>
            </a:ext>
          </a:extLst>
        </xdr:cNvPr>
        <xdr:cNvSpPr txBox="1"/>
      </xdr:nvSpPr>
      <xdr:spPr>
        <a:xfrm>
          <a:off x="6648449" y="409575"/>
          <a:ext cx="5057775" cy="71437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solidFill>
                <a:srgbClr val="FF0000"/>
              </a:solidFill>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18</xdr:col>
      <xdr:colOff>152400</xdr:colOff>
      <xdr:row>49</xdr:row>
      <xdr:rowOff>161925</xdr:rowOff>
    </xdr:from>
    <xdr:ext cx="184731" cy="264560"/>
    <xdr:sp macro="" textlink="">
      <xdr:nvSpPr>
        <xdr:cNvPr id="13" name="テキスト ボックス 12">
          <a:extLst>
            <a:ext uri="{FF2B5EF4-FFF2-40B4-BE49-F238E27FC236}">
              <a16:creationId xmlns:a16="http://schemas.microsoft.com/office/drawing/2014/main" id="{9744568F-E469-43EF-9B50-202479775228}"/>
            </a:ext>
          </a:extLst>
        </xdr:cNvPr>
        <xdr:cNvSpPr txBox="1"/>
      </xdr:nvSpPr>
      <xdr:spPr>
        <a:xfrm>
          <a:off x="5667375" y="1302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152400</xdr:colOff>
      <xdr:row>49</xdr:row>
      <xdr:rowOff>161925</xdr:rowOff>
    </xdr:from>
    <xdr:ext cx="184731" cy="264560"/>
    <xdr:sp macro="" textlink="">
      <xdr:nvSpPr>
        <xdr:cNvPr id="2" name="テキスト ボックス 1">
          <a:extLst>
            <a:ext uri="{FF2B5EF4-FFF2-40B4-BE49-F238E27FC236}">
              <a16:creationId xmlns:a16="http://schemas.microsoft.com/office/drawing/2014/main" id="{DE05B57D-156D-4478-AA49-31DF733998B8}"/>
            </a:ext>
          </a:extLst>
        </xdr:cNvPr>
        <xdr:cNvSpPr txBox="1"/>
      </xdr:nvSpPr>
      <xdr:spPr>
        <a:xfrm>
          <a:off x="5667375" y="1355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22</xdr:col>
      <xdr:colOff>9524</xdr:colOff>
      <xdr:row>1</xdr:row>
      <xdr:rowOff>171450</xdr:rowOff>
    </xdr:from>
    <xdr:to>
      <xdr:col>31</xdr:col>
      <xdr:colOff>457199</xdr:colOff>
      <xdr:row>4</xdr:row>
      <xdr:rowOff>171450</xdr:rowOff>
    </xdr:to>
    <xdr:sp macro="" textlink="">
      <xdr:nvSpPr>
        <xdr:cNvPr id="2" name="テキスト ボックス 1">
          <a:extLst>
            <a:ext uri="{FF2B5EF4-FFF2-40B4-BE49-F238E27FC236}">
              <a16:creationId xmlns:a16="http://schemas.microsoft.com/office/drawing/2014/main" id="{776F2B10-7C62-4341-9124-F6542828C966}"/>
            </a:ext>
          </a:extLst>
        </xdr:cNvPr>
        <xdr:cNvSpPr txBox="1"/>
      </xdr:nvSpPr>
      <xdr:spPr>
        <a:xfrm>
          <a:off x="6648449" y="409575"/>
          <a:ext cx="5057775" cy="71437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solidFill>
                <a:srgbClr val="FF0000"/>
              </a:solidFill>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18</xdr:col>
      <xdr:colOff>152400</xdr:colOff>
      <xdr:row>49</xdr:row>
      <xdr:rowOff>161925</xdr:rowOff>
    </xdr:from>
    <xdr:ext cx="184731" cy="264560"/>
    <xdr:sp macro="" textlink="">
      <xdr:nvSpPr>
        <xdr:cNvPr id="3" name="テキスト ボックス 2">
          <a:extLst>
            <a:ext uri="{FF2B5EF4-FFF2-40B4-BE49-F238E27FC236}">
              <a16:creationId xmlns:a16="http://schemas.microsoft.com/office/drawing/2014/main" id="{35E2224D-0508-4F50-8240-7CB016883C9C}"/>
            </a:ext>
          </a:extLst>
        </xdr:cNvPr>
        <xdr:cNvSpPr txBox="1"/>
      </xdr:nvSpPr>
      <xdr:spPr>
        <a:xfrm>
          <a:off x="5667375" y="1355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18</xdr:col>
      <xdr:colOff>152400</xdr:colOff>
      <xdr:row>49</xdr:row>
      <xdr:rowOff>161925</xdr:rowOff>
    </xdr:from>
    <xdr:ext cx="184731" cy="264560"/>
    <xdr:sp macro="" textlink="">
      <xdr:nvSpPr>
        <xdr:cNvPr id="4" name="テキスト ボックス 3">
          <a:extLst>
            <a:ext uri="{FF2B5EF4-FFF2-40B4-BE49-F238E27FC236}">
              <a16:creationId xmlns:a16="http://schemas.microsoft.com/office/drawing/2014/main" id="{DCA01B57-5006-43C5-9010-D5DEBD23604B}"/>
            </a:ext>
          </a:extLst>
        </xdr:cNvPr>
        <xdr:cNvSpPr txBox="1"/>
      </xdr:nvSpPr>
      <xdr:spPr>
        <a:xfrm>
          <a:off x="5667375" y="1355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22</xdr:col>
      <xdr:colOff>9524</xdr:colOff>
      <xdr:row>1</xdr:row>
      <xdr:rowOff>171450</xdr:rowOff>
    </xdr:from>
    <xdr:to>
      <xdr:col>31</xdr:col>
      <xdr:colOff>457199</xdr:colOff>
      <xdr:row>4</xdr:row>
      <xdr:rowOff>171450</xdr:rowOff>
    </xdr:to>
    <xdr:sp macro="" textlink="">
      <xdr:nvSpPr>
        <xdr:cNvPr id="2" name="テキスト ボックス 1">
          <a:extLst>
            <a:ext uri="{FF2B5EF4-FFF2-40B4-BE49-F238E27FC236}">
              <a16:creationId xmlns:a16="http://schemas.microsoft.com/office/drawing/2014/main" id="{6C8CE6ED-56FB-4FAB-A25A-00F3D440166F}"/>
            </a:ext>
          </a:extLst>
        </xdr:cNvPr>
        <xdr:cNvSpPr txBox="1"/>
      </xdr:nvSpPr>
      <xdr:spPr>
        <a:xfrm>
          <a:off x="6648449" y="409575"/>
          <a:ext cx="5057775" cy="71437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b="1">
              <a:solidFill>
                <a:srgbClr val="FF0000"/>
              </a:solidFill>
              <a:latin typeface="ＭＳ Ｐゴシック" panose="020B0600070205080204" pitchFamily="50" charset="-128"/>
              <a:ea typeface="ＭＳ Ｐゴシック" panose="020B0600070205080204" pitchFamily="50" charset="-128"/>
            </a:rPr>
            <a:t>入力はこの色の塗りつぶしのあるセルにお願いします。</a:t>
          </a:r>
        </a:p>
      </xdr:txBody>
    </xdr:sp>
    <xdr:clientData/>
  </xdr:twoCellAnchor>
  <xdr:oneCellAnchor>
    <xdr:from>
      <xdr:col>18</xdr:col>
      <xdr:colOff>152400</xdr:colOff>
      <xdr:row>49</xdr:row>
      <xdr:rowOff>161925</xdr:rowOff>
    </xdr:from>
    <xdr:ext cx="184731" cy="264560"/>
    <xdr:sp macro="" textlink="">
      <xdr:nvSpPr>
        <xdr:cNvPr id="3" name="テキスト ボックス 2">
          <a:extLst>
            <a:ext uri="{FF2B5EF4-FFF2-40B4-BE49-F238E27FC236}">
              <a16:creationId xmlns:a16="http://schemas.microsoft.com/office/drawing/2014/main" id="{D0FF3589-297B-4741-9586-5603A99ACCA2}"/>
            </a:ext>
          </a:extLst>
        </xdr:cNvPr>
        <xdr:cNvSpPr txBox="1"/>
      </xdr:nvSpPr>
      <xdr:spPr>
        <a:xfrm>
          <a:off x="5667375" y="1355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18</xdr:col>
      <xdr:colOff>514351</xdr:colOff>
      <xdr:row>25</xdr:row>
      <xdr:rowOff>228600</xdr:rowOff>
    </xdr:from>
    <xdr:ext cx="7191374" cy="4981575"/>
    <xdr:sp macro="" textlink="">
      <xdr:nvSpPr>
        <xdr:cNvPr id="2" name="正方形/長方形 1">
          <a:extLst>
            <a:ext uri="{FF2B5EF4-FFF2-40B4-BE49-F238E27FC236}">
              <a16:creationId xmlns:a16="http://schemas.microsoft.com/office/drawing/2014/main" id="{9D484B14-1CF9-41D9-BB3E-B3B823A4D0FA}"/>
            </a:ext>
          </a:extLst>
        </xdr:cNvPr>
        <xdr:cNvSpPr/>
      </xdr:nvSpPr>
      <xdr:spPr>
        <a:xfrm>
          <a:off x="12858751" y="6181725"/>
          <a:ext cx="7191374" cy="4981575"/>
        </a:xfrm>
        <a:prstGeom prst="rect">
          <a:avLst/>
        </a:prstGeom>
        <a:solidFill>
          <a:srgbClr val="FF0000">
            <a:alpha val="50000"/>
          </a:srgbClr>
        </a:solidFill>
      </xdr:spPr>
      <xdr:txBody>
        <a:bodyPr wrap="square" lIns="91440" tIns="45720" rIns="91440" bIns="45720">
          <a:noAutofit/>
        </a:bodyPr>
        <a:lstStyle/>
        <a:p>
          <a:pPr algn="ctr"/>
          <a:r>
            <a:rPr lang="ja-JP" altLang="en-US" sz="1300" b="1" cap="none" spc="0">
              <a:ln w="0"/>
              <a:solidFill>
                <a:srgbClr val="00FFFF"/>
              </a:solidFill>
              <a:effectLst>
                <a:outerShdw blurRad="38100" dist="19050" dir="2700000" algn="tl" rotWithShape="0">
                  <a:schemeClr val="dk1">
                    <a:alpha val="40000"/>
                  </a:schemeClr>
                </a:outerShdw>
              </a:effectLst>
            </a:rPr>
            <a:t>地方公共団体、消費税免税事業者、簡易課税事業者等で</a:t>
          </a:r>
          <a:endParaRPr lang="en-US" altLang="ja-JP" sz="1300" b="1" cap="none" spc="0">
            <a:ln w="0"/>
            <a:solidFill>
              <a:srgbClr val="00FFFF"/>
            </a:solidFill>
            <a:effectLst>
              <a:outerShdw blurRad="38100" dist="19050" dir="2700000" algn="tl" rotWithShape="0">
                <a:schemeClr val="dk1">
                  <a:alpha val="40000"/>
                </a:schemeClr>
              </a:outerShdw>
            </a:effectLst>
          </a:endParaRPr>
        </a:p>
        <a:p>
          <a:pPr algn="ctr"/>
          <a:r>
            <a:rPr lang="ja-JP" altLang="en-US" sz="1600" b="1" cap="none" spc="0">
              <a:ln w="0"/>
              <a:solidFill>
                <a:srgbClr val="0000FF"/>
              </a:solidFill>
              <a:effectLst>
                <a:outerShdw blurRad="38100" dist="19050" dir="2700000" algn="tl" rotWithShape="0">
                  <a:schemeClr val="dk1">
                    <a:alpha val="40000"/>
                  </a:schemeClr>
                </a:outerShdw>
              </a:effectLst>
            </a:rPr>
            <a:t>消費税を補助対象とする場合</a:t>
          </a:r>
          <a:r>
            <a:rPr lang="ja-JP" altLang="en-US" sz="1300" b="1" cap="none" spc="0">
              <a:ln w="0"/>
              <a:solidFill>
                <a:srgbClr val="00FFFF"/>
              </a:solidFill>
              <a:effectLst>
                <a:outerShdw blurRad="38100" dist="19050" dir="2700000" algn="tl" rotWithShape="0">
                  <a:schemeClr val="dk1">
                    <a:alpha val="40000"/>
                  </a:schemeClr>
                </a:outerShdw>
              </a:effectLst>
            </a:rPr>
            <a:t>は、消費税を含めた金額で作成してください。</a:t>
          </a:r>
          <a:endParaRPr lang="en-US" altLang="ja-JP" sz="1300" b="1" cap="none" spc="0">
            <a:ln w="0"/>
            <a:solidFill>
              <a:srgbClr val="00FFFF"/>
            </a:solidFill>
            <a:effectLst>
              <a:outerShdw blurRad="38100" dist="19050" dir="2700000" algn="tl" rotWithShape="0">
                <a:schemeClr val="dk1">
                  <a:alpha val="40000"/>
                </a:schemeClr>
              </a:outerShdw>
            </a:effectLst>
          </a:endParaRPr>
        </a:p>
        <a:p>
          <a:pPr algn="ctr"/>
          <a:r>
            <a:rPr lang="en-US" altLang="ja-JP" sz="1300" b="1" cap="none" spc="0">
              <a:ln w="0"/>
              <a:solidFill>
                <a:srgbClr val="00FFFF"/>
              </a:solidFill>
              <a:effectLst>
                <a:outerShdw blurRad="38100" dist="19050" dir="2700000" algn="tl" rotWithShape="0">
                  <a:schemeClr val="dk1">
                    <a:alpha val="40000"/>
                  </a:schemeClr>
                </a:outerShdw>
              </a:effectLst>
            </a:rPr>
            <a:t>※</a:t>
          </a:r>
          <a:r>
            <a:rPr lang="ja-JP" altLang="en-US" sz="1300" b="1" cap="none" spc="0">
              <a:ln w="0"/>
              <a:solidFill>
                <a:srgbClr val="00FFFF"/>
              </a:solidFill>
              <a:effectLst>
                <a:outerShdw blurRad="38100" dist="19050" dir="2700000" algn="tl" rotWithShape="0">
                  <a:schemeClr val="dk1">
                    <a:alpha val="40000"/>
                  </a:schemeClr>
                </a:outerShdw>
              </a:effectLst>
            </a:rPr>
            <a:t>工事費も含め補助対象経費で税込み</a:t>
          </a:r>
          <a:r>
            <a:rPr lang="en-US" altLang="ja-JP" sz="1300" b="1" cap="none" spc="0">
              <a:ln w="0"/>
              <a:solidFill>
                <a:srgbClr val="00FFFF"/>
              </a:solidFill>
              <a:effectLst>
                <a:outerShdw blurRad="38100" dist="19050" dir="2700000" algn="tl" rotWithShape="0">
                  <a:schemeClr val="dk1">
                    <a:alpha val="40000"/>
                  </a:schemeClr>
                </a:outerShdw>
              </a:effectLst>
            </a:rPr>
            <a:t>50</a:t>
          </a:r>
          <a:r>
            <a:rPr lang="ja-JP" altLang="en-US" sz="1300" b="1" cap="none" spc="0">
              <a:ln w="0"/>
              <a:solidFill>
                <a:srgbClr val="00FFFF"/>
              </a:solidFill>
              <a:effectLst>
                <a:outerShdw blurRad="38100" dist="19050" dir="2700000" algn="tl" rotWithShape="0">
                  <a:schemeClr val="dk1">
                    <a:alpha val="40000"/>
                  </a:schemeClr>
                </a:outerShdw>
              </a:effectLst>
            </a:rPr>
            <a:t>万円以上になるものを計上する。</a:t>
          </a:r>
          <a:endParaRPr lang="en-US" altLang="ja-JP" sz="1300" b="1" cap="none" spc="0">
            <a:ln w="0"/>
            <a:solidFill>
              <a:srgbClr val="00FFFF"/>
            </a:solidFill>
            <a:effectLst>
              <a:outerShdw blurRad="38100" dist="19050" dir="2700000" algn="tl" rotWithShape="0">
                <a:schemeClr val="dk1">
                  <a:alpha val="40000"/>
                </a:schemeClr>
              </a:outerShdw>
            </a:effectLst>
          </a:endParaRPr>
        </a:p>
        <a:p>
          <a:pPr algn="ctr"/>
          <a:endParaRPr lang="ja-JP" altLang="en-US" sz="1300" b="1" cap="none" spc="0">
            <a:ln w="0"/>
            <a:solidFill>
              <a:srgbClr val="00FFFF"/>
            </a:solidFill>
            <a:effectLst>
              <a:outerShdw blurRad="38100" dist="19050" dir="2700000" algn="tl" rotWithShape="0">
                <a:schemeClr val="dk1">
                  <a:alpha val="40000"/>
                </a:schemeClr>
              </a:outerShdw>
            </a:effectLst>
          </a:endParaRPr>
        </a:p>
        <a:p>
          <a:pPr algn="ctr"/>
          <a:endParaRPr lang="ja-JP" altLang="en-US" sz="13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19</xdr:col>
      <xdr:colOff>200030</xdr:colOff>
      <xdr:row>42</xdr:row>
      <xdr:rowOff>47629</xdr:rowOff>
    </xdr:from>
    <xdr:ext cx="6502959" cy="907192"/>
    <xdr:pic>
      <xdr:nvPicPr>
        <xdr:cNvPr id="3" name="図 2">
          <a:extLst>
            <a:ext uri="{FF2B5EF4-FFF2-40B4-BE49-F238E27FC236}">
              <a16:creationId xmlns:a16="http://schemas.microsoft.com/office/drawing/2014/main" id="{4880AD31-8949-4644-A752-F718232B2B37}"/>
            </a:ext>
          </a:extLst>
        </xdr:cNvPr>
        <xdr:cNvPicPr>
          <a:picLocks noChangeAspect="1"/>
        </xdr:cNvPicPr>
      </xdr:nvPicPr>
      <xdr:blipFill>
        <a:blip xmlns:r="http://schemas.openxmlformats.org/officeDocument/2006/relationships" r:embed="rId1"/>
        <a:stretch>
          <a:fillRect/>
        </a:stretch>
      </xdr:blipFill>
      <xdr:spPr>
        <a:xfrm>
          <a:off x="13230230" y="10048879"/>
          <a:ext cx="6502959" cy="907192"/>
        </a:xfrm>
        <a:prstGeom prst="rect">
          <a:avLst/>
        </a:prstGeom>
        <a:ln w="38100">
          <a:solidFill>
            <a:srgbClr val="00FFFF"/>
          </a:solidFill>
        </a:ln>
      </xdr:spPr>
    </xdr:pic>
    <xdr:clientData/>
  </xdr:oneCellAnchor>
  <xdr:oneCellAnchor>
    <xdr:from>
      <xdr:col>3</xdr:col>
      <xdr:colOff>190500</xdr:colOff>
      <xdr:row>0</xdr:row>
      <xdr:rowOff>65037</xdr:rowOff>
    </xdr:from>
    <xdr:ext cx="4743450" cy="607346"/>
    <xdr:sp macro="" textlink="">
      <xdr:nvSpPr>
        <xdr:cNvPr id="4" name="正方形/長方形 3">
          <a:extLst>
            <a:ext uri="{FF2B5EF4-FFF2-40B4-BE49-F238E27FC236}">
              <a16:creationId xmlns:a16="http://schemas.microsoft.com/office/drawing/2014/main" id="{B4B3E67D-5D59-467A-9272-66474F05FC58}"/>
            </a:ext>
          </a:extLst>
        </xdr:cNvPr>
        <xdr:cNvSpPr/>
      </xdr:nvSpPr>
      <xdr:spPr>
        <a:xfrm>
          <a:off x="2247900" y="65037"/>
          <a:ext cx="4743450" cy="607346"/>
        </a:xfrm>
        <a:prstGeom prst="rect">
          <a:avLst/>
        </a:prstGeom>
        <a:solidFill>
          <a:srgbClr val="FFFF00"/>
        </a:solidFill>
      </xdr:spPr>
      <xdr:txBody>
        <a:bodyPr wrap="square" lIns="91440" tIns="45720" rIns="91440" bIns="45720">
          <a:spAutoFit/>
        </a:bodyPr>
        <a:lstStyle/>
        <a:p>
          <a:pPr algn="ctr"/>
          <a:r>
            <a:rPr lang="en-US" altLang="ja-JP" sz="2400" b="1" cap="none" spc="0">
              <a:ln w="0"/>
              <a:solidFill>
                <a:srgbClr val="FF0000"/>
              </a:solidFill>
              <a:effectLst>
                <a:outerShdw blurRad="38100" dist="19050" dir="2700000" algn="tl" rotWithShape="0">
                  <a:schemeClr val="dk1">
                    <a:alpha val="40000"/>
                  </a:schemeClr>
                </a:outerShdw>
              </a:effectLst>
            </a:rPr>
            <a:t>【</a:t>
          </a:r>
          <a:r>
            <a:rPr lang="ja-JP" altLang="en-US" sz="2400" b="1" cap="none" spc="0">
              <a:ln w="0"/>
              <a:solidFill>
                <a:srgbClr val="FF0000"/>
              </a:solidFill>
              <a:effectLst>
                <a:outerShdw blurRad="38100" dist="19050" dir="2700000" algn="tl" rotWithShape="0">
                  <a:schemeClr val="dk1">
                    <a:alpha val="40000"/>
                  </a:schemeClr>
                </a:outerShdw>
              </a:effectLst>
            </a:rPr>
            <a:t>参考－記入例</a:t>
          </a:r>
          <a:r>
            <a:rPr lang="en-US" altLang="ja-JP" sz="2400" b="1" cap="none" spc="0">
              <a:ln w="0"/>
              <a:solidFill>
                <a:srgbClr val="FF0000"/>
              </a:solidFill>
              <a:effectLst>
                <a:outerShdw blurRad="38100" dist="19050" dir="2700000" algn="tl" rotWithShape="0">
                  <a:schemeClr val="dk1">
                    <a:alpha val="40000"/>
                  </a:schemeClr>
                </a:outerShdw>
              </a:effectLst>
            </a:rPr>
            <a:t>】</a:t>
          </a:r>
          <a:r>
            <a:rPr lang="ja-JP" altLang="en-US" sz="1200" b="1" cap="none" spc="0">
              <a:ln w="0"/>
              <a:solidFill>
                <a:srgbClr val="FF0000"/>
              </a:solidFill>
              <a:effectLst>
                <a:outerShdw blurRad="38100" dist="19050" dir="2700000" algn="tl" rotWithShape="0">
                  <a:schemeClr val="dk1">
                    <a:alpha val="40000"/>
                  </a:schemeClr>
                </a:outerShdw>
              </a:effectLst>
            </a:rPr>
            <a:t>（２年度事業の場合）</a:t>
          </a:r>
        </a:p>
      </xdr:txBody>
    </xdr:sp>
    <xdr:clientData/>
  </xdr:oneCellAnchor>
  <xdr:oneCellAnchor>
    <xdr:from>
      <xdr:col>0</xdr:col>
      <xdr:colOff>152400</xdr:colOff>
      <xdr:row>32</xdr:row>
      <xdr:rowOff>228600</xdr:rowOff>
    </xdr:from>
    <xdr:ext cx="6438900" cy="495300"/>
    <xdr:sp macro="" textlink="">
      <xdr:nvSpPr>
        <xdr:cNvPr id="5" name="正方形/長方形 4">
          <a:extLst>
            <a:ext uri="{FF2B5EF4-FFF2-40B4-BE49-F238E27FC236}">
              <a16:creationId xmlns:a16="http://schemas.microsoft.com/office/drawing/2014/main" id="{25DEF8F9-8E8E-42C0-AF00-878803C1A32E}"/>
            </a:ext>
          </a:extLst>
        </xdr:cNvPr>
        <xdr:cNvSpPr/>
      </xdr:nvSpPr>
      <xdr:spPr>
        <a:xfrm>
          <a:off x="152400" y="7848600"/>
          <a:ext cx="6438900" cy="495300"/>
        </a:xfrm>
        <a:prstGeom prst="rect">
          <a:avLst/>
        </a:prstGeom>
        <a:solidFill>
          <a:srgbClr val="FF0000">
            <a:alpha val="50000"/>
          </a:srgbClr>
        </a:solidFill>
      </xdr:spPr>
      <xdr:txBody>
        <a:bodyPr wrap="square" lIns="91440" tIns="45720" rIns="91440" bIns="45720" anchor="ctr">
          <a:noAutofit/>
        </a:bodyPr>
        <a:lstStyle/>
        <a:p>
          <a:pPr algn="ctr"/>
          <a:r>
            <a:rPr lang="ja-JP" altLang="en-US" sz="1300" b="1" cap="none" spc="0">
              <a:ln w="0"/>
              <a:solidFill>
                <a:schemeClr val="bg1"/>
              </a:solidFill>
              <a:effectLst>
                <a:outerShdw blurRad="38100" dist="19050" dir="2700000" algn="tl" rotWithShape="0">
                  <a:schemeClr val="dk1">
                    <a:alpha val="40000"/>
                  </a:schemeClr>
                </a:outerShdw>
              </a:effectLst>
            </a:rPr>
            <a:t>こちらの</a:t>
          </a:r>
          <a:r>
            <a:rPr lang="en-US" altLang="ja-JP" sz="1300" b="1" cap="none" spc="0">
              <a:ln w="0"/>
              <a:solidFill>
                <a:schemeClr val="bg1"/>
              </a:solidFill>
              <a:effectLst>
                <a:outerShdw blurRad="38100" dist="19050" dir="2700000" algn="tl" rotWithShape="0">
                  <a:schemeClr val="dk1">
                    <a:alpha val="40000"/>
                  </a:schemeClr>
                </a:outerShdw>
              </a:effectLst>
            </a:rPr>
            <a:t>【</a:t>
          </a:r>
          <a:r>
            <a:rPr lang="ja-JP" altLang="en-US" sz="1300" b="1" cap="none" spc="0">
              <a:ln w="0"/>
              <a:solidFill>
                <a:schemeClr val="bg1"/>
              </a:solidFill>
              <a:effectLst>
                <a:outerShdw blurRad="38100" dist="19050" dir="2700000" algn="tl" rotWithShape="0">
                  <a:schemeClr val="dk1">
                    <a:alpha val="40000"/>
                  </a:schemeClr>
                </a:outerShdw>
              </a:effectLst>
            </a:rPr>
            <a:t>記入例</a:t>
          </a:r>
          <a:r>
            <a:rPr lang="en-US" altLang="ja-JP" sz="1300" b="1" cap="none" spc="0">
              <a:ln w="0"/>
              <a:solidFill>
                <a:schemeClr val="bg1"/>
              </a:solidFill>
              <a:effectLst>
                <a:outerShdw blurRad="38100" dist="19050" dir="2700000" algn="tl" rotWithShape="0">
                  <a:schemeClr val="dk1">
                    <a:alpha val="40000"/>
                  </a:schemeClr>
                </a:outerShdw>
              </a:effectLst>
            </a:rPr>
            <a:t>】</a:t>
          </a:r>
          <a:r>
            <a:rPr lang="ja-JP" altLang="en-US" sz="1300" b="1" cap="none" spc="0">
              <a:ln w="0"/>
              <a:solidFill>
                <a:schemeClr val="bg1"/>
              </a:solidFill>
              <a:effectLst>
                <a:outerShdw blurRad="38100" dist="19050" dir="2700000" algn="tl" rotWithShape="0">
                  <a:schemeClr val="dk1">
                    <a:alpha val="40000"/>
                  </a:schemeClr>
                </a:outerShdw>
              </a:effectLst>
            </a:rPr>
            <a:t>は、</a:t>
          </a:r>
          <a:r>
            <a:rPr lang="ja-JP" altLang="en-US" sz="1600" b="1" cap="none" spc="0">
              <a:ln w="0"/>
              <a:solidFill>
                <a:srgbClr val="0000FF"/>
              </a:solidFill>
              <a:effectLst>
                <a:outerShdw blurRad="38100" dist="19050" dir="2700000" algn="tl" rotWithShape="0">
                  <a:schemeClr val="dk1">
                    <a:alpha val="40000"/>
                  </a:schemeClr>
                </a:outerShdw>
              </a:effectLst>
            </a:rPr>
            <a:t>消費税課税事業者向け</a:t>
          </a:r>
          <a:r>
            <a:rPr lang="ja-JP" altLang="en-US" sz="1300" b="1" cap="none" spc="0">
              <a:ln w="0"/>
              <a:solidFill>
                <a:schemeClr val="bg1"/>
              </a:solidFill>
              <a:effectLst>
                <a:outerShdw blurRad="38100" dist="19050" dir="2700000" algn="tl" rotWithShape="0">
                  <a:schemeClr val="dk1">
                    <a:alpha val="40000"/>
                  </a:schemeClr>
                </a:outerShdw>
              </a:effectLst>
            </a:rPr>
            <a:t>で記載しています。</a:t>
          </a:r>
        </a:p>
      </xdr:txBody>
    </xdr:sp>
    <xdr:clientData/>
  </xdr:oneCellAnchor>
  <xdr:oneCellAnchor>
    <xdr:from>
      <xdr:col>19</xdr:col>
      <xdr:colOff>57150</xdr:colOff>
      <xdr:row>7</xdr:row>
      <xdr:rowOff>19050</xdr:rowOff>
    </xdr:from>
    <xdr:ext cx="6611273" cy="4563112"/>
    <xdr:pic>
      <xdr:nvPicPr>
        <xdr:cNvPr id="6" name="図 5">
          <a:extLst>
            <a:ext uri="{FF2B5EF4-FFF2-40B4-BE49-F238E27FC236}">
              <a16:creationId xmlns:a16="http://schemas.microsoft.com/office/drawing/2014/main" id="{858A785E-BBC2-4203-9586-6FDDD2A7599D}"/>
            </a:ext>
          </a:extLst>
        </xdr:cNvPr>
        <xdr:cNvPicPr>
          <a:picLocks noChangeAspect="1"/>
        </xdr:cNvPicPr>
      </xdr:nvPicPr>
      <xdr:blipFill>
        <a:blip xmlns:r="http://schemas.openxmlformats.org/officeDocument/2006/relationships" r:embed="rId2"/>
        <a:stretch>
          <a:fillRect/>
        </a:stretch>
      </xdr:blipFill>
      <xdr:spPr>
        <a:xfrm>
          <a:off x="13087350" y="1685925"/>
          <a:ext cx="6611273" cy="4563112"/>
        </a:xfrm>
        <a:prstGeom prst="rect">
          <a:avLst/>
        </a:prstGeom>
        <a:ln w="38100">
          <a:solidFill>
            <a:srgbClr val="0000FF"/>
          </a:solidFill>
        </a:ln>
      </xdr:spPr>
    </xdr:pic>
    <xdr:clientData/>
  </xdr:oneCellAnchor>
  <xdr:twoCellAnchor>
    <xdr:from>
      <xdr:col>13</xdr:col>
      <xdr:colOff>38100</xdr:colOff>
      <xdr:row>10</xdr:row>
      <xdr:rowOff>66675</xdr:rowOff>
    </xdr:from>
    <xdr:to>
      <xdr:col>20</xdr:col>
      <xdr:colOff>104775</xdr:colOff>
      <xdr:row>10</xdr:row>
      <xdr:rowOff>95250</xdr:rowOff>
    </xdr:to>
    <xdr:cxnSp macro="">
      <xdr:nvCxnSpPr>
        <xdr:cNvPr id="7" name="直線矢印コネクタ 6">
          <a:extLst>
            <a:ext uri="{FF2B5EF4-FFF2-40B4-BE49-F238E27FC236}">
              <a16:creationId xmlns:a16="http://schemas.microsoft.com/office/drawing/2014/main" id="{2032C817-22A2-4DBD-A5E1-C0C3F9C824A5}"/>
            </a:ext>
          </a:extLst>
        </xdr:cNvPr>
        <xdr:cNvCxnSpPr/>
      </xdr:nvCxnSpPr>
      <xdr:spPr>
        <a:xfrm flipH="1">
          <a:off x="8953500" y="2447925"/>
          <a:ext cx="4867275" cy="28575"/>
        </a:xfrm>
        <a:prstGeom prst="straightConnector1">
          <a:avLst/>
        </a:prstGeom>
        <a:ln w="25400">
          <a:solidFill>
            <a:schemeClr val="accent2">
              <a:lumMod val="75000"/>
            </a:schemeClr>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10</xdr:row>
      <xdr:rowOff>161925</xdr:rowOff>
    </xdr:from>
    <xdr:to>
      <xdr:col>20</xdr:col>
      <xdr:colOff>171450</xdr:colOff>
      <xdr:row>16</xdr:row>
      <xdr:rowOff>114300</xdr:rowOff>
    </xdr:to>
    <xdr:cxnSp macro="">
      <xdr:nvCxnSpPr>
        <xdr:cNvPr id="8" name="直線矢印コネクタ 7">
          <a:extLst>
            <a:ext uri="{FF2B5EF4-FFF2-40B4-BE49-F238E27FC236}">
              <a16:creationId xmlns:a16="http://schemas.microsoft.com/office/drawing/2014/main" id="{43DED37E-669B-46AC-99D0-6DDECE4B9DCC}"/>
            </a:ext>
          </a:extLst>
        </xdr:cNvPr>
        <xdr:cNvCxnSpPr/>
      </xdr:nvCxnSpPr>
      <xdr:spPr>
        <a:xfrm flipH="1" flipV="1">
          <a:off x="8953500" y="2543175"/>
          <a:ext cx="4933950" cy="1381125"/>
        </a:xfrm>
        <a:prstGeom prst="straightConnector1">
          <a:avLst/>
        </a:prstGeom>
        <a:ln w="25400">
          <a:solidFill>
            <a:schemeClr val="accent2">
              <a:lumMod val="75000"/>
            </a:schemeClr>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11</xdr:row>
      <xdr:rowOff>47625</xdr:rowOff>
    </xdr:from>
    <xdr:to>
      <xdr:col>20</xdr:col>
      <xdr:colOff>123825</xdr:colOff>
      <xdr:row>14</xdr:row>
      <xdr:rowOff>57150</xdr:rowOff>
    </xdr:to>
    <xdr:cxnSp macro="">
      <xdr:nvCxnSpPr>
        <xdr:cNvPr id="9" name="直線矢印コネクタ 8">
          <a:extLst>
            <a:ext uri="{FF2B5EF4-FFF2-40B4-BE49-F238E27FC236}">
              <a16:creationId xmlns:a16="http://schemas.microsoft.com/office/drawing/2014/main" id="{C0F1F053-1002-48E3-9AB3-8FDE4DC9CFB8}"/>
            </a:ext>
          </a:extLst>
        </xdr:cNvPr>
        <xdr:cNvCxnSpPr/>
      </xdr:nvCxnSpPr>
      <xdr:spPr>
        <a:xfrm flipH="1">
          <a:off x="8953500" y="2667000"/>
          <a:ext cx="4886325" cy="723900"/>
        </a:xfrm>
        <a:prstGeom prst="straightConnector1">
          <a:avLst/>
        </a:prstGeom>
        <a:ln w="25400">
          <a:solidFill>
            <a:srgbClr val="FFC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14</xdr:row>
      <xdr:rowOff>180975</xdr:rowOff>
    </xdr:from>
    <xdr:to>
      <xdr:col>20</xdr:col>
      <xdr:colOff>142875</xdr:colOff>
      <xdr:row>17</xdr:row>
      <xdr:rowOff>95250</xdr:rowOff>
    </xdr:to>
    <xdr:cxnSp macro="">
      <xdr:nvCxnSpPr>
        <xdr:cNvPr id="10" name="直線矢印コネクタ 9">
          <a:extLst>
            <a:ext uri="{FF2B5EF4-FFF2-40B4-BE49-F238E27FC236}">
              <a16:creationId xmlns:a16="http://schemas.microsoft.com/office/drawing/2014/main" id="{D317560A-A0F1-4BBC-8DE8-6C276A715EF8}"/>
            </a:ext>
          </a:extLst>
        </xdr:cNvPr>
        <xdr:cNvCxnSpPr/>
      </xdr:nvCxnSpPr>
      <xdr:spPr>
        <a:xfrm flipH="1" flipV="1">
          <a:off x="8943975" y="3514725"/>
          <a:ext cx="4914900" cy="628650"/>
        </a:xfrm>
        <a:prstGeom prst="straightConnector1">
          <a:avLst/>
        </a:prstGeom>
        <a:ln w="25400">
          <a:solidFill>
            <a:srgbClr val="FFC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12</xdr:row>
      <xdr:rowOff>19050</xdr:rowOff>
    </xdr:from>
    <xdr:to>
      <xdr:col>20</xdr:col>
      <xdr:colOff>85725</xdr:colOff>
      <xdr:row>19</xdr:row>
      <xdr:rowOff>19050</xdr:rowOff>
    </xdr:to>
    <xdr:cxnSp macro="">
      <xdr:nvCxnSpPr>
        <xdr:cNvPr id="11" name="直線矢印コネクタ 10">
          <a:extLst>
            <a:ext uri="{FF2B5EF4-FFF2-40B4-BE49-F238E27FC236}">
              <a16:creationId xmlns:a16="http://schemas.microsoft.com/office/drawing/2014/main" id="{A1710502-0CCA-4AA7-A819-8D8FC9987148}"/>
            </a:ext>
          </a:extLst>
        </xdr:cNvPr>
        <xdr:cNvCxnSpPr/>
      </xdr:nvCxnSpPr>
      <xdr:spPr>
        <a:xfrm flipH="1">
          <a:off x="8953500" y="2876550"/>
          <a:ext cx="4848225" cy="1666875"/>
        </a:xfrm>
        <a:prstGeom prst="straightConnector1">
          <a:avLst/>
        </a:prstGeom>
        <a:ln w="25400">
          <a:solidFill>
            <a:srgbClr val="00B05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18</xdr:row>
      <xdr:rowOff>57150</xdr:rowOff>
    </xdr:from>
    <xdr:to>
      <xdr:col>20</xdr:col>
      <xdr:colOff>114300</xdr:colOff>
      <xdr:row>19</xdr:row>
      <xdr:rowOff>133350</xdr:rowOff>
    </xdr:to>
    <xdr:cxnSp macro="">
      <xdr:nvCxnSpPr>
        <xdr:cNvPr id="12" name="直線矢印コネクタ 11">
          <a:extLst>
            <a:ext uri="{FF2B5EF4-FFF2-40B4-BE49-F238E27FC236}">
              <a16:creationId xmlns:a16="http://schemas.microsoft.com/office/drawing/2014/main" id="{E7E55EEF-57DB-4A9C-9E63-00D46367FE0A}"/>
            </a:ext>
          </a:extLst>
        </xdr:cNvPr>
        <xdr:cNvCxnSpPr/>
      </xdr:nvCxnSpPr>
      <xdr:spPr>
        <a:xfrm flipH="1">
          <a:off x="8972550" y="4343400"/>
          <a:ext cx="4857750" cy="314325"/>
        </a:xfrm>
        <a:prstGeom prst="straightConnector1">
          <a:avLst/>
        </a:prstGeom>
        <a:ln w="25400">
          <a:solidFill>
            <a:srgbClr val="00B05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13</xdr:row>
      <xdr:rowOff>9525</xdr:rowOff>
    </xdr:from>
    <xdr:to>
      <xdr:col>20</xdr:col>
      <xdr:colOff>57150</xdr:colOff>
      <xdr:row>23</xdr:row>
      <xdr:rowOff>38100</xdr:rowOff>
    </xdr:to>
    <xdr:cxnSp macro="">
      <xdr:nvCxnSpPr>
        <xdr:cNvPr id="13" name="直線矢印コネクタ 12">
          <a:extLst>
            <a:ext uri="{FF2B5EF4-FFF2-40B4-BE49-F238E27FC236}">
              <a16:creationId xmlns:a16="http://schemas.microsoft.com/office/drawing/2014/main" id="{E8B2A964-1918-428B-8539-0A669E440657}"/>
            </a:ext>
          </a:extLst>
        </xdr:cNvPr>
        <xdr:cNvCxnSpPr/>
      </xdr:nvCxnSpPr>
      <xdr:spPr>
        <a:xfrm flipH="1">
          <a:off x="8943975" y="3105150"/>
          <a:ext cx="4829175" cy="2409825"/>
        </a:xfrm>
        <a:prstGeom prst="straightConnector1">
          <a:avLst/>
        </a:prstGeom>
        <a:ln w="25400">
          <a:solidFill>
            <a:srgbClr val="FFFF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47625</xdr:colOff>
      <xdr:row>19</xdr:row>
      <xdr:rowOff>57150</xdr:rowOff>
    </xdr:from>
    <xdr:to>
      <xdr:col>20</xdr:col>
      <xdr:colOff>76200</xdr:colOff>
      <xdr:row>23</xdr:row>
      <xdr:rowOff>152400</xdr:rowOff>
    </xdr:to>
    <xdr:cxnSp macro="">
      <xdr:nvCxnSpPr>
        <xdr:cNvPr id="14" name="直線矢印コネクタ 13">
          <a:extLst>
            <a:ext uri="{FF2B5EF4-FFF2-40B4-BE49-F238E27FC236}">
              <a16:creationId xmlns:a16="http://schemas.microsoft.com/office/drawing/2014/main" id="{F4EF176D-7AE1-4E16-9307-5A4AC239B2EF}"/>
            </a:ext>
          </a:extLst>
        </xdr:cNvPr>
        <xdr:cNvCxnSpPr/>
      </xdr:nvCxnSpPr>
      <xdr:spPr>
        <a:xfrm flipH="1">
          <a:off x="8963025" y="4581525"/>
          <a:ext cx="4829175" cy="1047750"/>
        </a:xfrm>
        <a:prstGeom prst="straightConnector1">
          <a:avLst/>
        </a:prstGeom>
        <a:ln w="25400">
          <a:solidFill>
            <a:srgbClr val="FFFF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13</xdr:row>
      <xdr:rowOff>190500</xdr:rowOff>
    </xdr:from>
    <xdr:to>
      <xdr:col>20</xdr:col>
      <xdr:colOff>66675</xdr:colOff>
      <xdr:row>28</xdr:row>
      <xdr:rowOff>66675</xdr:rowOff>
    </xdr:to>
    <xdr:cxnSp macro="">
      <xdr:nvCxnSpPr>
        <xdr:cNvPr id="15" name="直線矢印コネクタ 14">
          <a:extLst>
            <a:ext uri="{FF2B5EF4-FFF2-40B4-BE49-F238E27FC236}">
              <a16:creationId xmlns:a16="http://schemas.microsoft.com/office/drawing/2014/main" id="{D5B390F3-BD8E-4BCF-BE0E-9F0BDC99FE48}"/>
            </a:ext>
          </a:extLst>
        </xdr:cNvPr>
        <xdr:cNvCxnSpPr/>
      </xdr:nvCxnSpPr>
      <xdr:spPr>
        <a:xfrm flipH="1">
          <a:off x="8934450" y="3286125"/>
          <a:ext cx="4848225" cy="3448050"/>
        </a:xfrm>
        <a:prstGeom prst="straightConnector1">
          <a:avLst/>
        </a:prstGeom>
        <a:ln w="2540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19</xdr:row>
      <xdr:rowOff>219075</xdr:rowOff>
    </xdr:from>
    <xdr:to>
      <xdr:col>20</xdr:col>
      <xdr:colOff>95250</xdr:colOff>
      <xdr:row>28</xdr:row>
      <xdr:rowOff>161925</xdr:rowOff>
    </xdr:to>
    <xdr:cxnSp macro="">
      <xdr:nvCxnSpPr>
        <xdr:cNvPr id="16" name="直線矢印コネクタ 15">
          <a:extLst>
            <a:ext uri="{FF2B5EF4-FFF2-40B4-BE49-F238E27FC236}">
              <a16:creationId xmlns:a16="http://schemas.microsoft.com/office/drawing/2014/main" id="{7CEB7F75-3B94-49FD-AFB1-BF5AEBCF21DD}"/>
            </a:ext>
          </a:extLst>
        </xdr:cNvPr>
        <xdr:cNvCxnSpPr/>
      </xdr:nvCxnSpPr>
      <xdr:spPr>
        <a:xfrm flipH="1">
          <a:off x="8934450" y="4743450"/>
          <a:ext cx="4876800" cy="2085975"/>
        </a:xfrm>
        <a:prstGeom prst="straightConnector1">
          <a:avLst/>
        </a:prstGeom>
        <a:ln w="25400">
          <a:solidFill>
            <a:srgbClr val="FF0000"/>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180975</xdr:rowOff>
    </xdr:from>
    <xdr:to>
      <xdr:col>20</xdr:col>
      <xdr:colOff>85725</xdr:colOff>
      <xdr:row>32</xdr:row>
      <xdr:rowOff>19050</xdr:rowOff>
    </xdr:to>
    <xdr:cxnSp macro="">
      <xdr:nvCxnSpPr>
        <xdr:cNvPr id="17" name="直線矢印コネクタ 16">
          <a:extLst>
            <a:ext uri="{FF2B5EF4-FFF2-40B4-BE49-F238E27FC236}">
              <a16:creationId xmlns:a16="http://schemas.microsoft.com/office/drawing/2014/main" id="{B8DA7400-2965-4EB8-9FFC-F92D3FC2B360}"/>
            </a:ext>
          </a:extLst>
        </xdr:cNvPr>
        <xdr:cNvCxnSpPr/>
      </xdr:nvCxnSpPr>
      <xdr:spPr>
        <a:xfrm flipH="1">
          <a:off x="8924925" y="3514725"/>
          <a:ext cx="4876800" cy="4124325"/>
        </a:xfrm>
        <a:prstGeom prst="straightConnector1">
          <a:avLst/>
        </a:prstGeom>
        <a:ln w="25400">
          <a:solidFill>
            <a:srgbClr val="FF00FF"/>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28575</xdr:colOff>
      <xdr:row>20</xdr:row>
      <xdr:rowOff>209550</xdr:rowOff>
    </xdr:from>
    <xdr:to>
      <xdr:col>20</xdr:col>
      <xdr:colOff>123825</xdr:colOff>
      <xdr:row>32</xdr:row>
      <xdr:rowOff>123825</xdr:rowOff>
    </xdr:to>
    <xdr:cxnSp macro="">
      <xdr:nvCxnSpPr>
        <xdr:cNvPr id="18" name="直線矢印コネクタ 17">
          <a:extLst>
            <a:ext uri="{FF2B5EF4-FFF2-40B4-BE49-F238E27FC236}">
              <a16:creationId xmlns:a16="http://schemas.microsoft.com/office/drawing/2014/main" id="{05CB56A5-E135-49BD-BCC4-38DC044F626C}"/>
            </a:ext>
          </a:extLst>
        </xdr:cNvPr>
        <xdr:cNvCxnSpPr/>
      </xdr:nvCxnSpPr>
      <xdr:spPr>
        <a:xfrm flipH="1">
          <a:off x="8943975" y="4972050"/>
          <a:ext cx="4895850" cy="2771775"/>
        </a:xfrm>
        <a:prstGeom prst="straightConnector1">
          <a:avLst/>
        </a:prstGeom>
        <a:ln w="25400">
          <a:solidFill>
            <a:srgbClr val="FF00FF"/>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123825</xdr:colOff>
      <xdr:row>30</xdr:row>
      <xdr:rowOff>152400</xdr:rowOff>
    </xdr:from>
    <xdr:ext cx="6611273" cy="2552700"/>
    <xdr:pic>
      <xdr:nvPicPr>
        <xdr:cNvPr id="19" name="図 18">
          <a:extLst>
            <a:ext uri="{FF2B5EF4-FFF2-40B4-BE49-F238E27FC236}">
              <a16:creationId xmlns:a16="http://schemas.microsoft.com/office/drawing/2014/main" id="{389C7512-B219-4822-AE8B-41EA5AF6BD1B}"/>
            </a:ext>
          </a:extLst>
        </xdr:cNvPr>
        <xdr:cNvPicPr>
          <a:picLocks noChangeAspect="1"/>
        </xdr:cNvPicPr>
      </xdr:nvPicPr>
      <xdr:blipFill rotWithShape="1">
        <a:blip xmlns:r="http://schemas.openxmlformats.org/officeDocument/2006/relationships" r:embed="rId3"/>
        <a:srcRect t="34932" b="9008"/>
        <a:stretch>
          <a:fillRect/>
        </a:stretch>
      </xdr:blipFill>
      <xdr:spPr>
        <a:xfrm>
          <a:off x="13154025" y="7296150"/>
          <a:ext cx="6611273" cy="2552700"/>
        </a:xfrm>
        <a:prstGeom prst="rect">
          <a:avLst/>
        </a:prstGeom>
        <a:ln w="38100">
          <a:solidFill>
            <a:srgbClr val="0000FF"/>
          </a:solidFill>
        </a:ln>
      </xdr:spPr>
    </xdr:pic>
    <xdr:clientData/>
  </xdr:oneCellAnchor>
  <xdr:oneCellAnchor>
    <xdr:from>
      <xdr:col>18</xdr:col>
      <xdr:colOff>371043</xdr:colOff>
      <xdr:row>25</xdr:row>
      <xdr:rowOff>179338</xdr:rowOff>
    </xdr:from>
    <xdr:ext cx="877164" cy="478593"/>
    <xdr:sp macro="" textlink="">
      <xdr:nvSpPr>
        <xdr:cNvPr id="20" name="正方形/長方形 19">
          <a:extLst>
            <a:ext uri="{FF2B5EF4-FFF2-40B4-BE49-F238E27FC236}">
              <a16:creationId xmlns:a16="http://schemas.microsoft.com/office/drawing/2014/main" id="{D278D542-9785-4143-B0D5-98119D42F4A1}"/>
            </a:ext>
          </a:extLst>
        </xdr:cNvPr>
        <xdr:cNvSpPr/>
      </xdr:nvSpPr>
      <xdr:spPr>
        <a:xfrm>
          <a:off x="12715443" y="6132463"/>
          <a:ext cx="877164" cy="478593"/>
        </a:xfrm>
        <a:prstGeom prst="rect">
          <a:avLst/>
        </a:prstGeom>
        <a:noFill/>
      </xdr:spPr>
      <xdr:txBody>
        <a:bodyPr wrap="none" lIns="91440" tIns="45720" rIns="91440" bIns="45720">
          <a:spAutoFit/>
        </a:bodyPr>
        <a:lstStyle/>
        <a:p>
          <a:pPr algn="ctr"/>
          <a:r>
            <a:rPr lang="en-US" altLang="ja-JP" sz="1800" b="1" cap="none" spc="0">
              <a:ln w="0"/>
              <a:solidFill>
                <a:srgbClr val="00FFFF"/>
              </a:solidFill>
              <a:effectLst>
                <a:outerShdw blurRad="38100" dist="19050" dir="2700000" algn="tl" rotWithShape="0">
                  <a:schemeClr val="dk1">
                    <a:alpha val="40000"/>
                  </a:schemeClr>
                </a:outerShdw>
              </a:effectLst>
            </a:rPr>
            <a:t>【</a:t>
          </a:r>
          <a:r>
            <a:rPr lang="ja-JP" altLang="en-US" sz="1800" b="1" cap="none" spc="0">
              <a:ln w="0"/>
              <a:solidFill>
                <a:srgbClr val="00FFFF"/>
              </a:solidFill>
              <a:effectLst>
                <a:outerShdw blurRad="38100" dist="19050" dir="2700000" algn="tl" rotWithShape="0">
                  <a:schemeClr val="dk1">
                    <a:alpha val="40000"/>
                  </a:schemeClr>
                </a:outerShdw>
              </a:effectLst>
            </a:rPr>
            <a:t>例</a:t>
          </a:r>
          <a:r>
            <a:rPr lang="en-US" altLang="ja-JP" sz="1800" b="1" cap="none" spc="0">
              <a:ln w="0"/>
              <a:solidFill>
                <a:srgbClr val="00FFFF"/>
              </a:solidFill>
              <a:effectLst>
                <a:outerShdw blurRad="38100" dist="19050" dir="2700000" algn="tl" rotWithShape="0">
                  <a:schemeClr val="dk1">
                    <a:alpha val="40000"/>
                  </a:schemeClr>
                </a:outerShdw>
              </a:effectLst>
            </a:rPr>
            <a:t>】</a:t>
          </a:r>
          <a:endParaRPr lang="ja-JP" altLang="en-US" sz="1800" b="1" cap="none" spc="0">
            <a:ln w="0"/>
            <a:solidFill>
              <a:srgbClr val="00FFFF"/>
            </a:solidFill>
            <a:effectLst>
              <a:outerShdw blurRad="38100" dist="19050" dir="2700000" algn="tl" rotWithShape="0">
                <a:schemeClr val="dk1">
                  <a:alpha val="40000"/>
                </a:schemeClr>
              </a:outerShdw>
            </a:effectLst>
          </a:endParaRPr>
        </a:p>
      </xdr:txBody>
    </xdr:sp>
    <xdr:clientData/>
  </xdr:oneCellAnchor>
  <xdr:twoCellAnchor>
    <xdr:from>
      <xdr:col>26</xdr:col>
      <xdr:colOff>104775</xdr:colOff>
      <xdr:row>32</xdr:row>
      <xdr:rowOff>142875</xdr:rowOff>
    </xdr:from>
    <xdr:to>
      <xdr:col>28</xdr:col>
      <xdr:colOff>114515</xdr:colOff>
      <xdr:row>44</xdr:row>
      <xdr:rowOff>95250</xdr:rowOff>
    </xdr:to>
    <xdr:sp macro="" textlink="">
      <xdr:nvSpPr>
        <xdr:cNvPr id="21" name="フリーフォーム: 図形 20">
          <a:extLst>
            <a:ext uri="{FF2B5EF4-FFF2-40B4-BE49-F238E27FC236}">
              <a16:creationId xmlns:a16="http://schemas.microsoft.com/office/drawing/2014/main" id="{BF6ABD3B-7DCE-468F-93AD-195B80B425B1}"/>
            </a:ext>
          </a:extLst>
        </xdr:cNvPr>
        <xdr:cNvSpPr/>
      </xdr:nvSpPr>
      <xdr:spPr>
        <a:xfrm>
          <a:off x="17935575" y="7762875"/>
          <a:ext cx="1381340" cy="2809875"/>
        </a:xfrm>
        <a:custGeom>
          <a:avLst/>
          <a:gdLst>
            <a:gd name="connsiteX0" fmla="*/ 504825 w 1381340"/>
            <a:gd name="connsiteY0" fmla="*/ 0 h 2809875"/>
            <a:gd name="connsiteX1" fmla="*/ 1371600 w 1381340"/>
            <a:gd name="connsiteY1" fmla="*/ 1038225 h 2809875"/>
            <a:gd name="connsiteX2" fmla="*/ 0 w 1381340"/>
            <a:gd name="connsiteY2" fmla="*/ 2809875 h 2809875"/>
          </a:gdLst>
          <a:ahLst/>
          <a:cxnLst>
            <a:cxn ang="0">
              <a:pos x="connsiteX0" y="connsiteY0"/>
            </a:cxn>
            <a:cxn ang="0">
              <a:pos x="connsiteX1" y="connsiteY1"/>
            </a:cxn>
            <a:cxn ang="0">
              <a:pos x="connsiteX2" y="connsiteY2"/>
            </a:cxn>
          </a:cxnLst>
          <a:rect l="l" t="t" r="r" b="b"/>
          <a:pathLst>
            <a:path w="1381340" h="2809875">
              <a:moveTo>
                <a:pt x="504825" y="0"/>
              </a:moveTo>
              <a:cubicBezTo>
                <a:pt x="980281" y="284956"/>
                <a:pt x="1455737" y="569913"/>
                <a:pt x="1371600" y="1038225"/>
              </a:cubicBezTo>
              <a:cubicBezTo>
                <a:pt x="1287463" y="1506537"/>
                <a:pt x="643731" y="2158206"/>
                <a:pt x="0" y="2809875"/>
              </a:cubicBezTo>
            </a:path>
          </a:pathLst>
        </a:custGeom>
        <a:noFill/>
        <a:ln w="38100">
          <a:solidFill>
            <a:srgbClr val="00FFFF"/>
          </a:solidFill>
          <a:prstDash val="solid"/>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133350</xdr:colOff>
      <xdr:row>38</xdr:row>
      <xdr:rowOff>161925</xdr:rowOff>
    </xdr:from>
    <xdr:to>
      <xdr:col>27</xdr:col>
      <xdr:colOff>618751</xdr:colOff>
      <xdr:row>44</xdr:row>
      <xdr:rowOff>152400</xdr:rowOff>
    </xdr:to>
    <xdr:sp macro="" textlink="">
      <xdr:nvSpPr>
        <xdr:cNvPr id="22" name="フリーフォーム: 図形 21">
          <a:extLst>
            <a:ext uri="{FF2B5EF4-FFF2-40B4-BE49-F238E27FC236}">
              <a16:creationId xmlns:a16="http://schemas.microsoft.com/office/drawing/2014/main" id="{B7E5B9BA-190E-45CF-8F5F-705A5D43A90A}"/>
            </a:ext>
          </a:extLst>
        </xdr:cNvPr>
        <xdr:cNvSpPr/>
      </xdr:nvSpPr>
      <xdr:spPr>
        <a:xfrm>
          <a:off x="17964150" y="9210675"/>
          <a:ext cx="1171201" cy="1419225"/>
        </a:xfrm>
        <a:custGeom>
          <a:avLst/>
          <a:gdLst>
            <a:gd name="connsiteX0" fmla="*/ 447675 w 1171201"/>
            <a:gd name="connsiteY0" fmla="*/ 0 h 1419225"/>
            <a:gd name="connsiteX1" fmla="*/ 1162050 w 1171201"/>
            <a:gd name="connsiteY1" fmla="*/ 600075 h 1419225"/>
            <a:gd name="connsiteX2" fmla="*/ 0 w 1171201"/>
            <a:gd name="connsiteY2" fmla="*/ 1419225 h 1419225"/>
          </a:gdLst>
          <a:ahLst/>
          <a:cxnLst>
            <a:cxn ang="0">
              <a:pos x="connsiteX0" y="connsiteY0"/>
            </a:cxn>
            <a:cxn ang="0">
              <a:pos x="connsiteX1" y="connsiteY1"/>
            </a:cxn>
            <a:cxn ang="0">
              <a:pos x="connsiteX2" y="connsiteY2"/>
            </a:cxn>
          </a:cxnLst>
          <a:rect l="l" t="t" r="r" b="b"/>
          <a:pathLst>
            <a:path w="1171201" h="1419225">
              <a:moveTo>
                <a:pt x="447675" y="0"/>
              </a:moveTo>
              <a:cubicBezTo>
                <a:pt x="842169" y="181768"/>
                <a:pt x="1236663" y="363537"/>
                <a:pt x="1162050" y="600075"/>
              </a:cubicBezTo>
              <a:cubicBezTo>
                <a:pt x="1087437" y="836613"/>
                <a:pt x="543718" y="1127919"/>
                <a:pt x="0" y="1419225"/>
              </a:cubicBezTo>
            </a:path>
          </a:pathLst>
        </a:custGeom>
        <a:noFill/>
        <a:ln w="38100">
          <a:solidFill>
            <a:srgbClr val="00FFFF"/>
          </a:solidFill>
          <a:prstDash val="solid"/>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311577</xdr:colOff>
      <xdr:row>40</xdr:row>
      <xdr:rowOff>114300</xdr:rowOff>
    </xdr:from>
    <xdr:to>
      <xdr:col>25</xdr:col>
      <xdr:colOff>428625</xdr:colOff>
      <xdr:row>44</xdr:row>
      <xdr:rowOff>123825</xdr:rowOff>
    </xdr:to>
    <xdr:sp macro="" textlink="">
      <xdr:nvSpPr>
        <xdr:cNvPr id="23" name="フリーフォーム: 図形 22">
          <a:extLst>
            <a:ext uri="{FF2B5EF4-FFF2-40B4-BE49-F238E27FC236}">
              <a16:creationId xmlns:a16="http://schemas.microsoft.com/office/drawing/2014/main" id="{3A3F2DE8-760B-4379-88D9-C50FCD2840AC}"/>
            </a:ext>
          </a:extLst>
        </xdr:cNvPr>
        <xdr:cNvSpPr/>
      </xdr:nvSpPr>
      <xdr:spPr>
        <a:xfrm>
          <a:off x="16084977" y="9639300"/>
          <a:ext cx="1488648" cy="962025"/>
        </a:xfrm>
        <a:custGeom>
          <a:avLst/>
          <a:gdLst>
            <a:gd name="connsiteX0" fmla="*/ 1488648 w 1488648"/>
            <a:gd name="connsiteY0" fmla="*/ 0 h 962025"/>
            <a:gd name="connsiteX1" fmla="*/ 2748 w 1488648"/>
            <a:gd name="connsiteY1" fmla="*/ 495300 h 962025"/>
            <a:gd name="connsiteX2" fmla="*/ 1193373 w 1488648"/>
            <a:gd name="connsiteY2" fmla="*/ 962025 h 962025"/>
          </a:gdLst>
          <a:ahLst/>
          <a:cxnLst>
            <a:cxn ang="0">
              <a:pos x="connsiteX0" y="connsiteY0"/>
            </a:cxn>
            <a:cxn ang="0">
              <a:pos x="connsiteX1" y="connsiteY1"/>
            </a:cxn>
            <a:cxn ang="0">
              <a:pos x="connsiteX2" y="connsiteY2"/>
            </a:cxn>
          </a:cxnLst>
          <a:rect l="l" t="t" r="r" b="b"/>
          <a:pathLst>
            <a:path w="1488648" h="962025">
              <a:moveTo>
                <a:pt x="1488648" y="0"/>
              </a:moveTo>
              <a:cubicBezTo>
                <a:pt x="770304" y="167481"/>
                <a:pt x="51960" y="334963"/>
                <a:pt x="2748" y="495300"/>
              </a:cubicBezTo>
              <a:cubicBezTo>
                <a:pt x="-46465" y="655638"/>
                <a:pt x="573454" y="808831"/>
                <a:pt x="1193373" y="962025"/>
              </a:cubicBezTo>
            </a:path>
          </a:pathLst>
        </a:custGeom>
        <a:noFill/>
        <a:ln w="38100">
          <a:solidFill>
            <a:srgbClr val="00FFFF"/>
          </a:solidFill>
          <a:prstDash val="sysDash"/>
          <a:tailEnd type="triangle" w="med" len="lg"/>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123825</xdr:colOff>
      <xdr:row>35</xdr:row>
      <xdr:rowOff>85725</xdr:rowOff>
    </xdr:from>
    <xdr:ext cx="6496050" cy="838200"/>
    <xdr:sp macro="" textlink="">
      <xdr:nvSpPr>
        <xdr:cNvPr id="24" name="正方形/長方形 23">
          <a:extLst>
            <a:ext uri="{FF2B5EF4-FFF2-40B4-BE49-F238E27FC236}">
              <a16:creationId xmlns:a16="http://schemas.microsoft.com/office/drawing/2014/main" id="{116DD07D-14D5-4D64-BA67-E01B4630F9BA}"/>
            </a:ext>
          </a:extLst>
        </xdr:cNvPr>
        <xdr:cNvSpPr/>
      </xdr:nvSpPr>
      <xdr:spPr>
        <a:xfrm>
          <a:off x="123825" y="8420100"/>
          <a:ext cx="6496050" cy="838200"/>
        </a:xfrm>
        <a:prstGeom prst="rect">
          <a:avLst/>
        </a:prstGeom>
        <a:solidFill>
          <a:schemeClr val="accent4"/>
        </a:solidFill>
      </xdr:spPr>
      <xdr:txBody>
        <a:bodyPr wrap="square" lIns="91440" tIns="45720" rIns="91440" bIns="45720" anchor="ctr">
          <a:noAutofit/>
        </a:bodyPr>
        <a:lstStyle/>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断熱（断熱材、</a:t>
          </a:r>
          <a:r>
            <a:rPr lang="en-US" altLang="ja-JP" sz="1300" b="1" cap="none" spc="0">
              <a:ln w="0"/>
              <a:solidFill>
                <a:sysClr val="windowText" lastClr="000000"/>
              </a:solidFill>
              <a:effectLst>
                <a:outerShdw blurRad="38100" dist="19050" dir="2700000" algn="tl" rotWithShape="0">
                  <a:schemeClr val="dk1">
                    <a:alpha val="40000"/>
                  </a:schemeClr>
                </a:outerShdw>
              </a:effectLst>
            </a:rPr>
            <a:t>Low-E</a:t>
          </a:r>
          <a:r>
            <a:rPr lang="ja-JP" altLang="en-US" sz="1300" b="1" cap="none" spc="0">
              <a:ln w="0"/>
              <a:solidFill>
                <a:sysClr val="windowText" lastClr="000000"/>
              </a:solidFill>
              <a:effectLst>
                <a:outerShdw blurRad="38100" dist="19050" dir="2700000" algn="tl" rotWithShape="0">
                  <a:schemeClr val="dk1">
                    <a:alpha val="40000"/>
                  </a:schemeClr>
                </a:outerShdw>
              </a:effectLst>
            </a:rPr>
            <a:t>複層ガラス、高性能窓等）についても入力してください。</a:t>
          </a:r>
        </a:p>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単体で機能するものは単体で、システムで機能するものはそのシステムで、</a:t>
          </a:r>
          <a:endParaRPr lang="en-US" altLang="ja-JP" sz="1300" b="1" cap="none" spc="0">
            <a:ln w="0"/>
            <a:solidFill>
              <a:sysClr val="windowText" lastClr="000000"/>
            </a:solidFill>
            <a:effectLst>
              <a:outerShdw blurRad="38100" dist="19050" dir="2700000" algn="tl" rotWithShape="0">
                <a:schemeClr val="dk1">
                  <a:alpha val="40000"/>
                </a:schemeClr>
              </a:outerShdw>
            </a:effectLst>
          </a:endParaRPr>
        </a:p>
        <a:p>
          <a:pPr algn="ctr"/>
          <a:r>
            <a:rPr lang="ja-JP" altLang="en-US" sz="1300" b="1" cap="none" spc="0">
              <a:ln w="0"/>
              <a:solidFill>
                <a:sysClr val="windowText" lastClr="000000"/>
              </a:solidFill>
              <a:effectLst>
                <a:outerShdw blurRad="38100" dist="19050" dir="2700000" algn="tl" rotWithShape="0">
                  <a:schemeClr val="dk1">
                    <a:alpha val="40000"/>
                  </a:schemeClr>
                </a:outerShdw>
              </a:effectLst>
            </a:rPr>
            <a:t>工事費も含め補助対象経費で税抜き</a:t>
          </a:r>
          <a:r>
            <a:rPr lang="en-US" altLang="ja-JP" sz="1300" b="1" cap="none" spc="0">
              <a:ln w="0"/>
              <a:solidFill>
                <a:sysClr val="windowText" lastClr="000000"/>
              </a:solidFill>
              <a:effectLst>
                <a:outerShdw blurRad="38100" dist="19050" dir="2700000" algn="tl" rotWithShape="0">
                  <a:schemeClr val="dk1">
                    <a:alpha val="40000"/>
                  </a:schemeClr>
                </a:outerShdw>
              </a:effectLst>
            </a:rPr>
            <a:t>50</a:t>
          </a:r>
          <a:r>
            <a:rPr lang="ja-JP" altLang="en-US" sz="1300" b="1" cap="none" spc="0">
              <a:ln w="0"/>
              <a:solidFill>
                <a:sysClr val="windowText" lastClr="000000"/>
              </a:solidFill>
              <a:effectLst>
                <a:outerShdw blurRad="38100" dist="19050" dir="2700000" algn="tl" rotWithShape="0">
                  <a:schemeClr val="dk1">
                    <a:alpha val="40000"/>
                  </a:schemeClr>
                </a:outerShdw>
              </a:effectLst>
            </a:rPr>
            <a:t>万円以上になるものを計上する。</a:t>
          </a:r>
        </a:p>
      </xdr:txBody>
    </xdr:sp>
    <xdr:clientData/>
  </xdr:oneCellAnchor>
  <xdr:twoCellAnchor>
    <xdr:from>
      <xdr:col>25</xdr:col>
      <xdr:colOff>95251</xdr:colOff>
      <xdr:row>44</xdr:row>
      <xdr:rowOff>19050</xdr:rowOff>
    </xdr:from>
    <xdr:to>
      <xdr:col>26</xdr:col>
      <xdr:colOff>76201</xdr:colOff>
      <xdr:row>44</xdr:row>
      <xdr:rowOff>228600</xdr:rowOff>
    </xdr:to>
    <xdr:sp macro="" textlink="">
      <xdr:nvSpPr>
        <xdr:cNvPr id="25" name="正方形/長方形 24">
          <a:extLst>
            <a:ext uri="{FF2B5EF4-FFF2-40B4-BE49-F238E27FC236}">
              <a16:creationId xmlns:a16="http://schemas.microsoft.com/office/drawing/2014/main" id="{222980EF-3FDC-4323-9A58-9FAD55724EF5}"/>
            </a:ext>
          </a:extLst>
        </xdr:cNvPr>
        <xdr:cNvSpPr/>
      </xdr:nvSpPr>
      <xdr:spPr>
        <a:xfrm>
          <a:off x="17240251" y="10496550"/>
          <a:ext cx="666750" cy="209550"/>
        </a:xfrm>
        <a:prstGeom prst="rect">
          <a:avLst/>
        </a:prstGeom>
        <a:noFill/>
        <a:ln w="25400">
          <a:solidFill>
            <a:srgbClr val="00FFFF"/>
          </a:solidFill>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99809</xdr:colOff>
      <xdr:row>0</xdr:row>
      <xdr:rowOff>85724</xdr:rowOff>
    </xdr:from>
    <xdr:ext cx="8148842" cy="885825"/>
    <xdr:sp macro="" textlink="">
      <xdr:nvSpPr>
        <xdr:cNvPr id="3" name="正方形/長方形 2">
          <a:extLst>
            <a:ext uri="{FF2B5EF4-FFF2-40B4-BE49-F238E27FC236}">
              <a16:creationId xmlns:a16="http://schemas.microsoft.com/office/drawing/2014/main" id="{18650954-58BD-48F3-98BD-6C9F25E3D13B}"/>
            </a:ext>
          </a:extLst>
        </xdr:cNvPr>
        <xdr:cNvSpPr/>
      </xdr:nvSpPr>
      <xdr:spPr>
        <a:xfrm>
          <a:off x="376034" y="85724"/>
          <a:ext cx="8148842" cy="885825"/>
        </a:xfrm>
        <a:prstGeom prst="rect">
          <a:avLst/>
        </a:prstGeom>
        <a:solidFill>
          <a:srgbClr val="FFFF00">
            <a:alpha val="50000"/>
          </a:srgbClr>
        </a:solidFill>
        <a:ln w="38100">
          <a:solidFill>
            <a:srgbClr val="FF0000"/>
          </a:solidFill>
        </a:ln>
      </xdr:spPr>
      <xdr:txBody>
        <a:bodyPr wrap="none" lIns="91440" tIns="45720" rIns="91440" bIns="4572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1400" b="1">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cs typeface="+mn-cs"/>
            </a:rPr>
            <a:t>★　入力等は不要のシートです。　★</a:t>
          </a:r>
          <a:endParaRPr lang="ja-JP" altLang="ja-JP" sz="1400" b="1">
            <a:solidFill>
              <a:srgbClr val="FF0000"/>
            </a:solidFill>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このシートは、別のシートで入力された各種項目を反映させ、</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「申請区分」を整理し「補助率を」確認・設定するためのシートです。</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3E09A-B672-478D-9C42-CC1E51C07954}">
  <sheetPr>
    <tabColor rgb="FFFFFF00"/>
    <pageSetUpPr fitToPage="1"/>
  </sheetPr>
  <dimension ref="A1:W105"/>
  <sheetViews>
    <sheetView tabSelected="1" zoomScaleNormal="100" zoomScaleSheetLayoutView="100" workbookViewId="0">
      <selection activeCell="A2" sqref="A2"/>
    </sheetView>
  </sheetViews>
  <sheetFormatPr defaultRowHeight="18.75"/>
  <cols>
    <col min="1" max="17" width="4.5" customWidth="1"/>
    <col min="18" max="19" width="9" customWidth="1"/>
  </cols>
  <sheetData>
    <row r="1" spans="1:17" ht="18.75" customHeight="1">
      <c r="A1" s="114" t="s">
        <v>93</v>
      </c>
      <c r="B1" s="114"/>
      <c r="C1" s="114"/>
      <c r="D1" s="114"/>
      <c r="E1" s="114"/>
      <c r="F1" s="114"/>
      <c r="G1" s="114"/>
      <c r="H1" s="114"/>
      <c r="I1" s="114"/>
      <c r="J1" s="114"/>
      <c r="K1" s="114"/>
      <c r="L1" s="114"/>
      <c r="M1" s="114"/>
      <c r="N1" s="114"/>
      <c r="O1" s="114"/>
      <c r="P1" s="114"/>
      <c r="Q1" s="114"/>
    </row>
    <row r="2" spans="1:17" ht="18.75" customHeight="1"/>
    <row r="3" spans="1:17" ht="18.75" customHeight="1"/>
    <row r="4" spans="1:17" ht="18.75" customHeight="1"/>
    <row r="5" spans="1:17" ht="18.75" customHeight="1"/>
    <row r="6" spans="1:17" ht="18.75" customHeight="1">
      <c r="A6" s="31" t="s">
        <v>17</v>
      </c>
    </row>
    <row r="7" spans="1:17" ht="18.75" customHeight="1">
      <c r="A7" s="115"/>
      <c r="B7" s="115"/>
      <c r="C7" s="115"/>
      <c r="D7" s="115"/>
      <c r="E7" s="116" t="s">
        <v>18</v>
      </c>
      <c r="F7" s="116"/>
      <c r="G7" s="116"/>
      <c r="H7" s="116"/>
      <c r="I7" s="116"/>
      <c r="J7" s="116"/>
      <c r="K7" s="116"/>
      <c r="L7" s="116"/>
      <c r="M7" s="116"/>
      <c r="N7" s="116"/>
    </row>
    <row r="8" spans="1:17" ht="18.75" customHeight="1">
      <c r="A8" s="115" t="s">
        <v>92</v>
      </c>
      <c r="B8" s="115"/>
      <c r="C8" s="115"/>
      <c r="D8" s="115"/>
      <c r="E8" s="117" t="s">
        <v>91</v>
      </c>
      <c r="F8" s="117"/>
      <c r="G8" s="117"/>
      <c r="H8" s="117"/>
      <c r="I8" s="117"/>
      <c r="J8" s="117"/>
      <c r="K8" s="117"/>
      <c r="L8" s="117"/>
      <c r="M8" s="117"/>
      <c r="N8" s="117"/>
    </row>
    <row r="9" spans="1:17" ht="18.75" customHeight="1"/>
    <row r="10" spans="1:17" ht="18.75" customHeight="1">
      <c r="A10" t="s">
        <v>52</v>
      </c>
    </row>
    <row r="11" spans="1:17" ht="18.75" customHeight="1"/>
    <row r="12" spans="1:17" ht="18.75" customHeight="1">
      <c r="A12" s="33" t="s">
        <v>53</v>
      </c>
    </row>
    <row r="13" spans="1:17" ht="18.75" customHeight="1">
      <c r="B13" s="118" t="s">
        <v>69</v>
      </c>
      <c r="C13" s="119"/>
      <c r="D13" s="119"/>
      <c r="E13" s="119"/>
      <c r="F13" s="119"/>
      <c r="G13" s="119"/>
      <c r="H13" s="119"/>
      <c r="I13" s="119"/>
      <c r="J13" s="120"/>
    </row>
    <row r="14" spans="1:17" ht="18.75" customHeight="1"/>
    <row r="15" spans="1:17" ht="18.75" customHeight="1">
      <c r="A15" s="33" t="s">
        <v>54</v>
      </c>
      <c r="B15" s="33"/>
      <c r="C15" s="33"/>
      <c r="D15" s="33"/>
      <c r="E15" s="33"/>
      <c r="F15" s="33"/>
      <c r="G15" s="33"/>
      <c r="H15" s="33"/>
      <c r="I15" s="33"/>
      <c r="J15" s="33"/>
      <c r="K15" s="33"/>
      <c r="L15" s="33"/>
      <c r="M15" s="33"/>
      <c r="N15" s="33"/>
      <c r="O15" s="33"/>
      <c r="P15" s="33"/>
      <c r="Q15" s="33"/>
    </row>
    <row r="16" spans="1:17" ht="18.75" customHeight="1">
      <c r="A16" s="113" t="s">
        <v>19</v>
      </c>
      <c r="B16" s="113"/>
      <c r="C16" s="113"/>
      <c r="D16" s="113"/>
      <c r="E16" s="113"/>
      <c r="F16" s="113"/>
      <c r="G16" s="113"/>
      <c r="H16" s="113"/>
      <c r="I16" s="113"/>
      <c r="J16" s="113"/>
      <c r="K16" s="113"/>
      <c r="L16" s="113"/>
      <c r="M16" s="113"/>
      <c r="N16" s="113"/>
      <c r="O16" s="113"/>
      <c r="P16" s="113"/>
      <c r="Q16" s="113"/>
    </row>
    <row r="17" spans="1:17" ht="18.75" customHeight="1">
      <c r="A17" s="113"/>
      <c r="B17" s="113"/>
      <c r="C17" s="113"/>
      <c r="D17" s="113"/>
      <c r="E17" s="113"/>
      <c r="F17" s="113"/>
      <c r="G17" s="113"/>
      <c r="H17" s="113"/>
      <c r="I17" s="113"/>
      <c r="J17" s="113"/>
      <c r="K17" s="113"/>
      <c r="L17" s="113"/>
      <c r="M17" s="113"/>
      <c r="N17" s="113"/>
      <c r="O17" s="113"/>
      <c r="P17" s="113"/>
      <c r="Q17" s="113"/>
    </row>
    <row r="18" spans="1:17" ht="18.75" customHeight="1">
      <c r="A18" s="113"/>
      <c r="B18" s="113"/>
      <c r="C18" s="113"/>
      <c r="D18" s="113"/>
      <c r="E18" s="113"/>
      <c r="F18" s="113"/>
      <c r="G18" s="113"/>
      <c r="H18" s="113"/>
      <c r="I18" s="113"/>
      <c r="J18" s="113"/>
      <c r="K18" s="113"/>
      <c r="L18" s="113"/>
      <c r="M18" s="113"/>
      <c r="N18" s="113"/>
      <c r="O18" s="113"/>
      <c r="P18" s="113"/>
      <c r="Q18" s="113"/>
    </row>
    <row r="19" spans="1:17" ht="18.75" customHeight="1"/>
    <row r="20" spans="1:17" ht="18.75" customHeight="1">
      <c r="A20" s="33" t="s">
        <v>90</v>
      </c>
      <c r="B20" s="34"/>
      <c r="C20" s="34"/>
      <c r="D20" s="34"/>
      <c r="E20" s="34"/>
      <c r="F20" s="34"/>
      <c r="G20" s="34"/>
      <c r="H20" s="34"/>
      <c r="I20" s="34"/>
      <c r="J20" s="34"/>
      <c r="K20" s="34"/>
      <c r="L20" s="34"/>
      <c r="M20" s="34"/>
      <c r="N20" s="34"/>
      <c r="O20" s="34"/>
      <c r="P20" s="34"/>
      <c r="Q20" s="34"/>
    </row>
    <row r="21" spans="1:17" ht="18.75" customHeight="1">
      <c r="A21" s="36"/>
      <c r="B21" s="36"/>
      <c r="C21" s="36"/>
      <c r="D21" s="36"/>
      <c r="E21" s="36"/>
      <c r="F21" s="36"/>
      <c r="G21" s="36"/>
      <c r="H21" s="36"/>
      <c r="I21" s="36"/>
      <c r="J21" s="36"/>
      <c r="K21" s="36"/>
      <c r="L21" s="36"/>
      <c r="M21" s="36"/>
      <c r="N21" s="36"/>
      <c r="O21" s="36"/>
      <c r="P21" s="36"/>
      <c r="Q21" s="36"/>
    </row>
    <row r="22" spans="1:17" ht="18.75" customHeight="1">
      <c r="A22" s="36"/>
      <c r="B22" s="36"/>
      <c r="C22" s="36"/>
      <c r="D22" s="36"/>
      <c r="E22" s="36"/>
      <c r="F22" s="36"/>
      <c r="G22" s="36"/>
      <c r="H22" s="36"/>
      <c r="I22" s="36"/>
      <c r="J22" s="36"/>
      <c r="K22" s="36"/>
      <c r="L22" s="36"/>
      <c r="M22" s="36"/>
      <c r="N22" s="36"/>
      <c r="O22" s="36"/>
      <c r="P22" s="36"/>
      <c r="Q22" s="36"/>
    </row>
    <row r="23" spans="1:17" ht="18.75" customHeight="1">
      <c r="A23" s="36"/>
      <c r="B23" s="36"/>
      <c r="C23" s="36"/>
      <c r="D23" s="36"/>
      <c r="E23" s="36"/>
      <c r="F23" s="36"/>
      <c r="G23" s="36"/>
      <c r="H23" s="36"/>
      <c r="I23" s="36"/>
      <c r="J23" s="36"/>
      <c r="K23" s="36"/>
      <c r="L23" s="36"/>
      <c r="M23" s="36"/>
      <c r="N23" s="36"/>
      <c r="O23" s="36"/>
      <c r="P23" s="36"/>
      <c r="Q23" s="36"/>
    </row>
    <row r="24" spans="1:17" ht="18.75" customHeight="1">
      <c r="A24" s="36"/>
      <c r="B24" s="36"/>
      <c r="C24" s="36"/>
      <c r="D24" s="36"/>
      <c r="E24" s="36"/>
      <c r="F24" s="36"/>
      <c r="G24" s="36"/>
      <c r="H24" s="36"/>
      <c r="I24" s="36"/>
      <c r="J24" s="36"/>
      <c r="K24" s="36"/>
      <c r="L24" s="36"/>
      <c r="M24" s="36"/>
      <c r="N24" s="36"/>
      <c r="O24" s="36"/>
      <c r="P24" s="36"/>
      <c r="Q24" s="36"/>
    </row>
    <row r="25" spans="1:17" ht="18.75" customHeight="1">
      <c r="A25" s="36"/>
      <c r="B25" s="36"/>
      <c r="C25" s="36"/>
      <c r="D25" s="36"/>
      <c r="E25" s="36"/>
      <c r="F25" s="36"/>
      <c r="G25" s="36"/>
      <c r="H25" s="36"/>
      <c r="I25" s="36"/>
      <c r="J25" s="36"/>
      <c r="K25" s="36"/>
      <c r="L25" s="36"/>
      <c r="M25" s="36"/>
      <c r="N25" s="36"/>
      <c r="O25" s="36"/>
      <c r="P25" s="36"/>
      <c r="Q25" s="36"/>
    </row>
    <row r="26" spans="1:17" ht="18.75" customHeight="1">
      <c r="A26" s="36"/>
      <c r="B26" s="36"/>
      <c r="C26" s="36"/>
      <c r="D26" s="36"/>
      <c r="E26" s="36"/>
      <c r="F26" s="36"/>
      <c r="G26" s="36"/>
      <c r="H26" s="36"/>
      <c r="I26" s="36"/>
      <c r="J26" s="36"/>
      <c r="K26" s="36"/>
      <c r="L26" s="36"/>
      <c r="M26" s="36"/>
      <c r="N26" s="36"/>
      <c r="O26" s="36"/>
      <c r="P26" s="36"/>
      <c r="Q26" s="36"/>
    </row>
    <row r="27" spans="1:17" ht="18.75" customHeight="1">
      <c r="A27" s="36"/>
      <c r="B27" s="36"/>
      <c r="C27" s="36"/>
      <c r="D27" s="36"/>
      <c r="E27" s="36"/>
      <c r="F27" s="36"/>
      <c r="G27" s="36"/>
      <c r="H27" s="36"/>
      <c r="I27" s="36"/>
      <c r="J27" s="36"/>
      <c r="K27" s="36"/>
      <c r="L27" s="36"/>
      <c r="M27" s="36"/>
      <c r="N27" s="36"/>
      <c r="O27" s="36"/>
      <c r="P27" s="36"/>
      <c r="Q27" s="36"/>
    </row>
    <row r="28" spans="1:17" ht="18.75" customHeight="1">
      <c r="A28" s="36"/>
      <c r="B28" s="36"/>
      <c r="C28" s="36"/>
      <c r="D28" s="36"/>
      <c r="E28" s="36"/>
      <c r="F28" s="36"/>
      <c r="G28" s="36"/>
      <c r="H28" s="36"/>
      <c r="I28" s="36"/>
      <c r="J28" s="36"/>
      <c r="K28" s="36"/>
      <c r="L28" s="36"/>
      <c r="M28" s="36"/>
      <c r="N28" s="36"/>
      <c r="O28" s="36"/>
      <c r="P28" s="36"/>
      <c r="Q28" s="36"/>
    </row>
    <row r="29" spans="1:17" ht="18.75" customHeight="1">
      <c r="A29" s="36"/>
      <c r="B29" s="36"/>
      <c r="C29" s="36"/>
      <c r="D29" s="36"/>
      <c r="E29" s="36"/>
      <c r="F29" s="36"/>
      <c r="G29" s="36"/>
      <c r="H29" s="36"/>
      <c r="I29" s="36"/>
      <c r="J29" s="36"/>
      <c r="K29" s="36"/>
      <c r="L29" s="36"/>
      <c r="M29" s="36"/>
      <c r="N29" s="36"/>
      <c r="O29" s="36"/>
      <c r="P29" s="36"/>
      <c r="Q29" s="36"/>
    </row>
    <row r="30" spans="1:17" ht="18.75" customHeight="1">
      <c r="A30" s="36"/>
      <c r="B30" s="36"/>
      <c r="C30" s="36"/>
      <c r="D30" s="36"/>
      <c r="E30" s="36"/>
      <c r="F30" s="36"/>
      <c r="G30" s="36"/>
      <c r="H30" s="36"/>
      <c r="I30" s="36"/>
      <c r="J30" s="36"/>
      <c r="K30" s="36"/>
      <c r="L30" s="36"/>
      <c r="M30" s="36"/>
      <c r="N30" s="36"/>
      <c r="O30" s="36"/>
      <c r="P30" s="36"/>
      <c r="Q30" s="36"/>
    </row>
    <row r="31" spans="1:17" ht="18.75" customHeight="1">
      <c r="A31" s="36"/>
      <c r="B31" s="36"/>
      <c r="C31" s="36"/>
      <c r="D31" s="36"/>
      <c r="E31" s="36"/>
      <c r="F31" s="36"/>
      <c r="G31" s="36"/>
      <c r="H31" s="36"/>
      <c r="I31" s="36"/>
      <c r="J31" s="36"/>
      <c r="K31" s="36"/>
      <c r="L31" s="36"/>
      <c r="M31" s="36"/>
      <c r="N31" s="36"/>
      <c r="O31" s="36"/>
      <c r="P31" s="36"/>
      <c r="Q31" s="36"/>
    </row>
    <row r="32" spans="1:17" ht="18.75" customHeight="1">
      <c r="A32" s="36"/>
      <c r="B32" s="36"/>
      <c r="C32" s="36"/>
      <c r="D32" s="36"/>
      <c r="E32" s="36"/>
      <c r="F32" s="36"/>
      <c r="G32" s="36"/>
      <c r="H32" s="36"/>
      <c r="I32" s="36"/>
      <c r="J32" s="36"/>
      <c r="K32" s="36"/>
      <c r="L32" s="36"/>
      <c r="M32" s="36"/>
      <c r="N32" s="36"/>
      <c r="O32" s="36"/>
      <c r="P32" s="36"/>
      <c r="Q32" s="36"/>
    </row>
    <row r="33" spans="1:17" ht="18.75" customHeight="1">
      <c r="A33" s="36"/>
      <c r="B33" s="36"/>
      <c r="C33" s="36"/>
      <c r="D33" s="36"/>
      <c r="E33" s="36"/>
      <c r="F33" s="36"/>
      <c r="G33" s="36"/>
      <c r="H33" s="36"/>
      <c r="I33" s="36"/>
      <c r="J33" s="36"/>
      <c r="K33" s="36"/>
      <c r="L33" s="36"/>
      <c r="M33" s="36"/>
      <c r="N33" s="36"/>
      <c r="O33" s="36"/>
      <c r="P33" s="36"/>
      <c r="Q33" s="36"/>
    </row>
    <row r="34" spans="1:17" ht="18.75" customHeight="1">
      <c r="A34" s="36"/>
      <c r="B34" s="36"/>
      <c r="C34" s="36"/>
      <c r="D34" s="36"/>
      <c r="E34" s="36"/>
      <c r="F34" s="36"/>
      <c r="G34" s="36"/>
      <c r="H34" s="36"/>
      <c r="I34" s="36"/>
      <c r="J34" s="36"/>
      <c r="K34" s="36"/>
      <c r="L34" s="36"/>
      <c r="M34" s="36"/>
      <c r="N34" s="36"/>
      <c r="O34" s="36"/>
      <c r="P34" s="36"/>
      <c r="Q34" s="36"/>
    </row>
    <row r="35" spans="1:17" ht="18.75" customHeight="1">
      <c r="A35" s="36"/>
      <c r="B35" s="36"/>
      <c r="C35" s="36"/>
      <c r="D35" s="36"/>
      <c r="E35" s="36"/>
      <c r="F35" s="36"/>
      <c r="G35" s="36"/>
      <c r="H35" s="36"/>
      <c r="I35" s="36"/>
      <c r="J35" s="36"/>
      <c r="K35" s="36"/>
      <c r="L35" s="36"/>
      <c r="M35" s="36"/>
      <c r="N35" s="36"/>
      <c r="O35" s="36"/>
      <c r="P35" s="36"/>
      <c r="Q35" s="36"/>
    </row>
    <row r="36" spans="1:17" ht="18.75" customHeight="1">
      <c r="A36" s="36"/>
      <c r="B36" s="36"/>
      <c r="C36" s="36"/>
      <c r="D36" s="36"/>
      <c r="E36" s="36"/>
      <c r="F36" s="36"/>
      <c r="G36" s="36"/>
      <c r="H36" s="36"/>
      <c r="I36" s="36"/>
      <c r="J36" s="36"/>
      <c r="K36" s="36"/>
      <c r="L36" s="36"/>
      <c r="M36" s="36"/>
      <c r="N36" s="36"/>
      <c r="O36" s="36"/>
      <c r="P36" s="36"/>
      <c r="Q36" s="36"/>
    </row>
    <row r="37" spans="1:17" ht="18.75" customHeight="1">
      <c r="A37" s="36"/>
      <c r="B37" s="36"/>
      <c r="C37" s="36"/>
      <c r="D37" s="36"/>
      <c r="E37" s="36"/>
      <c r="F37" s="36"/>
      <c r="G37" s="36"/>
      <c r="H37" s="36"/>
      <c r="I37" s="36"/>
      <c r="J37" s="36"/>
      <c r="K37" s="36"/>
      <c r="L37" s="36"/>
      <c r="M37" s="36"/>
      <c r="N37" s="36"/>
      <c r="O37" s="36"/>
      <c r="P37" s="36"/>
      <c r="Q37" s="36"/>
    </row>
    <row r="38" spans="1:17" ht="18.75" customHeight="1">
      <c r="A38" s="36"/>
      <c r="B38" s="36"/>
      <c r="C38" s="36"/>
      <c r="D38" s="36"/>
      <c r="E38" s="36"/>
      <c r="F38" s="36"/>
      <c r="G38" s="36"/>
      <c r="H38" s="36"/>
      <c r="I38" s="36"/>
      <c r="J38" s="36"/>
      <c r="K38" s="36"/>
      <c r="L38" s="36"/>
      <c r="M38" s="36"/>
      <c r="N38" s="36"/>
      <c r="O38" s="36"/>
      <c r="P38" s="36"/>
      <c r="Q38" s="36"/>
    </row>
    <row r="39" spans="1:17" ht="18.75" customHeight="1">
      <c r="A39" s="36"/>
      <c r="B39" s="36"/>
      <c r="C39" s="36"/>
      <c r="D39" s="36"/>
      <c r="E39" s="36"/>
      <c r="F39" s="36"/>
      <c r="G39" s="36"/>
      <c r="H39" s="36"/>
      <c r="I39" s="36"/>
      <c r="J39" s="36"/>
      <c r="K39" s="36"/>
      <c r="L39" s="36"/>
      <c r="M39" s="36"/>
      <c r="N39" s="36"/>
      <c r="O39" s="36"/>
      <c r="P39" s="36"/>
      <c r="Q39" s="36"/>
    </row>
    <row r="40" spans="1:17" ht="18.75" customHeight="1">
      <c r="A40" s="36"/>
      <c r="B40" s="36"/>
      <c r="C40" s="36"/>
      <c r="D40" s="36"/>
      <c r="E40" s="36"/>
      <c r="F40" s="36"/>
      <c r="G40" s="36"/>
      <c r="H40" s="36"/>
      <c r="I40" s="36"/>
      <c r="J40" s="36"/>
      <c r="K40" s="36"/>
      <c r="L40" s="36"/>
      <c r="M40" s="36"/>
      <c r="N40" s="36"/>
      <c r="O40" s="36"/>
      <c r="P40" s="36"/>
      <c r="Q40" s="36"/>
    </row>
    <row r="41" spans="1:17" ht="18.75" customHeight="1">
      <c r="A41" s="36"/>
      <c r="B41" s="36"/>
      <c r="C41" s="36"/>
      <c r="D41" s="36"/>
      <c r="E41" s="36"/>
      <c r="F41" s="36"/>
      <c r="G41" s="36"/>
      <c r="H41" s="36"/>
      <c r="I41" s="36"/>
      <c r="J41" s="36"/>
      <c r="K41" s="36"/>
      <c r="L41" s="36"/>
      <c r="M41" s="36"/>
      <c r="N41" s="36"/>
      <c r="O41" s="36"/>
      <c r="P41" s="36"/>
      <c r="Q41" s="36"/>
    </row>
    <row r="42" spans="1:17" ht="18.75" customHeight="1">
      <c r="A42" s="36"/>
      <c r="B42" s="36"/>
      <c r="C42" s="36"/>
      <c r="D42" s="36"/>
      <c r="E42" s="36"/>
      <c r="F42" s="36"/>
      <c r="G42" s="36"/>
      <c r="H42" s="36"/>
      <c r="I42" s="36"/>
      <c r="J42" s="36"/>
      <c r="K42" s="36"/>
      <c r="L42" s="36"/>
      <c r="M42" s="36"/>
      <c r="N42" s="36"/>
      <c r="O42" s="36"/>
      <c r="P42" s="36"/>
      <c r="Q42" s="36"/>
    </row>
    <row r="43" spans="1:17" ht="18.75" customHeight="1">
      <c r="A43" s="36"/>
      <c r="B43" s="36"/>
      <c r="C43" s="36"/>
      <c r="D43" s="36"/>
      <c r="E43" s="36"/>
      <c r="F43" s="36"/>
      <c r="G43" s="36"/>
      <c r="H43" s="36"/>
      <c r="I43" s="36"/>
      <c r="J43" s="36"/>
      <c r="K43" s="36"/>
      <c r="L43" s="36"/>
      <c r="M43" s="36"/>
      <c r="N43" s="36"/>
      <c r="O43" s="36"/>
      <c r="P43" s="36"/>
      <c r="Q43" s="36"/>
    </row>
    <row r="44" spans="1:17" ht="18.75" customHeight="1">
      <c r="A44" s="36"/>
      <c r="B44" s="36"/>
      <c r="C44" s="36"/>
      <c r="D44" s="36"/>
      <c r="E44" s="36"/>
      <c r="F44" s="36"/>
      <c r="G44" s="36"/>
      <c r="H44" s="36"/>
      <c r="I44" s="36"/>
      <c r="J44" s="36"/>
      <c r="K44" s="36"/>
      <c r="L44" s="36"/>
      <c r="M44" s="36"/>
      <c r="N44" s="36"/>
      <c r="O44" s="36"/>
      <c r="P44" s="36"/>
      <c r="Q44" s="36"/>
    </row>
    <row r="45" spans="1:17" ht="18.75" customHeight="1">
      <c r="A45" s="36"/>
      <c r="B45" s="36"/>
      <c r="C45" s="36"/>
      <c r="D45" s="36"/>
      <c r="E45" s="36"/>
      <c r="F45" s="36"/>
      <c r="G45" s="36"/>
      <c r="H45" s="36"/>
      <c r="I45" s="36"/>
      <c r="J45" s="36"/>
      <c r="K45" s="36"/>
      <c r="L45" s="36"/>
      <c r="M45" s="36"/>
      <c r="N45" s="36"/>
      <c r="O45" s="36"/>
      <c r="P45" s="36"/>
      <c r="Q45" s="36"/>
    </row>
    <row r="46" spans="1:17" ht="18.75" customHeight="1">
      <c r="A46" s="36"/>
      <c r="B46" s="36"/>
      <c r="C46" s="36"/>
      <c r="D46" s="36"/>
      <c r="E46" s="36"/>
      <c r="F46" s="36"/>
      <c r="G46" s="36"/>
      <c r="H46" s="36"/>
      <c r="I46" s="36"/>
      <c r="J46" s="36"/>
      <c r="K46" s="36"/>
      <c r="L46" s="36"/>
      <c r="M46" s="36"/>
      <c r="N46" s="36"/>
      <c r="O46" s="36"/>
      <c r="P46" s="36"/>
      <c r="Q46" s="36"/>
    </row>
    <row r="47" spans="1:17" ht="18.75" customHeight="1">
      <c r="A47" s="36"/>
      <c r="B47" s="36"/>
      <c r="C47" s="36"/>
      <c r="D47" s="36"/>
      <c r="E47" s="36"/>
      <c r="F47" s="36"/>
      <c r="G47" s="36"/>
      <c r="H47" s="36"/>
      <c r="I47" s="36"/>
      <c r="J47" s="36"/>
      <c r="K47" s="36"/>
      <c r="L47" s="36"/>
      <c r="M47" s="36"/>
      <c r="N47" s="36"/>
      <c r="O47" s="36"/>
      <c r="P47" s="36"/>
      <c r="Q47" s="36"/>
    </row>
    <row r="48" spans="1:17" ht="18.75" customHeight="1">
      <c r="A48" s="36"/>
      <c r="B48" s="36"/>
      <c r="C48" s="36"/>
      <c r="D48" s="36"/>
      <c r="E48" s="36"/>
      <c r="F48" s="36"/>
      <c r="G48" s="36"/>
      <c r="H48" s="36"/>
      <c r="I48" s="36"/>
      <c r="J48" s="36"/>
      <c r="K48" s="36"/>
      <c r="L48" s="36"/>
      <c r="M48" s="36"/>
      <c r="N48" s="36"/>
      <c r="O48" s="36"/>
      <c r="P48" s="36"/>
      <c r="Q48" s="36"/>
    </row>
    <row r="49" spans="1:23" ht="9" customHeight="1">
      <c r="A49" s="36"/>
      <c r="B49" s="36"/>
      <c r="C49" s="36"/>
      <c r="D49" s="36"/>
      <c r="E49" s="36"/>
      <c r="F49" s="36"/>
      <c r="G49" s="36"/>
      <c r="H49" s="36"/>
      <c r="I49" s="36"/>
      <c r="J49" s="36"/>
      <c r="K49" s="36"/>
      <c r="L49" s="36"/>
      <c r="M49" s="36"/>
      <c r="N49" s="36"/>
      <c r="O49" s="36"/>
      <c r="P49" s="36"/>
      <c r="Q49" s="36"/>
    </row>
    <row r="50" spans="1:23" ht="19.5">
      <c r="A50" s="88"/>
    </row>
    <row r="51" spans="1:23" ht="19.5">
      <c r="A51" s="88"/>
    </row>
    <row r="52" spans="1:23" ht="19.5">
      <c r="A52" s="88"/>
    </row>
    <row r="53" spans="1:23" ht="19.5">
      <c r="A53" s="88"/>
    </row>
    <row r="54" spans="1:23" ht="19.5">
      <c r="A54" s="88"/>
    </row>
    <row r="55" spans="1:23" ht="19.5">
      <c r="A55" s="88"/>
    </row>
    <row r="56" spans="1:23" ht="19.5">
      <c r="A56" s="88"/>
    </row>
    <row r="57" spans="1:23" ht="19.5">
      <c r="A57" s="88"/>
    </row>
    <row r="58" spans="1:23" ht="19.5">
      <c r="A58" s="88"/>
    </row>
    <row r="59" spans="1:23">
      <c r="A59" s="35" t="s">
        <v>160</v>
      </c>
    </row>
    <row r="60" spans="1:23" ht="24">
      <c r="A60" s="40" t="s">
        <v>150</v>
      </c>
      <c r="B60" s="41"/>
      <c r="C60" s="41"/>
      <c r="D60" s="41"/>
      <c r="E60" s="41"/>
      <c r="F60" s="41"/>
      <c r="G60" s="41"/>
      <c r="H60" s="41"/>
      <c r="I60" s="41"/>
      <c r="J60" s="41"/>
      <c r="K60" s="41"/>
      <c r="L60" s="41"/>
      <c r="M60" s="41"/>
      <c r="N60" s="41"/>
      <c r="O60" s="41"/>
      <c r="P60" s="41"/>
      <c r="Q60" s="41"/>
      <c r="R60" s="41"/>
      <c r="S60" s="41"/>
      <c r="T60" s="41"/>
      <c r="U60" s="42"/>
      <c r="V60" s="42"/>
      <c r="W60" s="42"/>
    </row>
    <row r="61" spans="1:23" ht="24">
      <c r="A61" s="40" t="s">
        <v>151</v>
      </c>
      <c r="B61" s="41"/>
      <c r="C61" s="41"/>
      <c r="D61" s="41"/>
      <c r="E61" s="41"/>
      <c r="F61" s="41"/>
      <c r="G61" s="41"/>
      <c r="H61" s="41"/>
      <c r="I61" s="41"/>
      <c r="J61" s="41"/>
      <c r="K61" s="41"/>
      <c r="L61" s="41"/>
      <c r="M61" s="41"/>
      <c r="N61" s="41"/>
      <c r="O61" s="41"/>
      <c r="P61" s="41"/>
      <c r="Q61" s="41"/>
      <c r="R61" s="41"/>
      <c r="S61" s="41"/>
      <c r="T61" s="41"/>
      <c r="U61" s="42"/>
      <c r="V61" s="42"/>
      <c r="W61" s="42"/>
    </row>
    <row r="62" spans="1:23" ht="24">
      <c r="A62" s="40" t="s">
        <v>152</v>
      </c>
      <c r="B62" s="41"/>
      <c r="C62" s="41"/>
      <c r="D62" s="41"/>
      <c r="E62" s="41"/>
      <c r="F62" s="41"/>
      <c r="G62" s="41"/>
      <c r="H62" s="41"/>
      <c r="I62" s="41"/>
      <c r="J62" s="41"/>
      <c r="K62" s="41"/>
      <c r="L62" s="41"/>
      <c r="M62" s="41"/>
      <c r="N62" s="41"/>
      <c r="O62" s="41"/>
      <c r="P62" s="41"/>
      <c r="Q62" s="41"/>
      <c r="R62" s="41"/>
      <c r="S62" s="41"/>
      <c r="T62" s="41"/>
      <c r="U62" s="42"/>
      <c r="V62" s="42"/>
      <c r="W62" s="42"/>
    </row>
    <row r="63" spans="1:23" ht="24">
      <c r="A63" s="48" t="s">
        <v>72</v>
      </c>
      <c r="B63" s="41"/>
      <c r="C63" s="41"/>
      <c r="D63" s="41"/>
      <c r="E63" s="41"/>
      <c r="F63" s="41"/>
      <c r="G63" s="41"/>
      <c r="H63" s="41"/>
      <c r="I63" s="41"/>
      <c r="J63" s="41"/>
      <c r="K63" s="41"/>
      <c r="L63" s="41"/>
      <c r="M63" s="41"/>
      <c r="N63" s="41"/>
      <c r="O63" s="41"/>
      <c r="P63" s="41"/>
      <c r="Q63" s="41"/>
      <c r="R63" s="41"/>
      <c r="S63" s="41"/>
      <c r="T63" s="41"/>
      <c r="U63" s="42"/>
      <c r="V63" s="42"/>
      <c r="W63" s="42"/>
    </row>
    <row r="64" spans="1:23" ht="18.75" customHeight="1">
      <c r="A64" s="35" t="s">
        <v>168</v>
      </c>
      <c r="B64" s="36"/>
      <c r="C64" s="36"/>
      <c r="D64" s="36"/>
      <c r="E64" s="36"/>
      <c r="F64" s="36"/>
      <c r="G64" s="36"/>
      <c r="H64" s="36"/>
      <c r="I64" s="36"/>
      <c r="J64" s="36"/>
      <c r="K64" s="36"/>
      <c r="L64" s="36"/>
      <c r="M64" s="36"/>
      <c r="N64" s="36"/>
      <c r="O64" s="36"/>
      <c r="P64" s="36"/>
      <c r="Q64" s="36"/>
    </row>
    <row r="65" spans="1:17" ht="18.75" customHeight="1">
      <c r="A65" s="35" t="s">
        <v>55</v>
      </c>
      <c r="B65" s="36"/>
      <c r="C65" s="36"/>
      <c r="D65" s="36"/>
      <c r="E65" s="36"/>
      <c r="F65" s="36"/>
      <c r="G65" s="36"/>
      <c r="H65" s="36"/>
      <c r="I65" s="36"/>
      <c r="J65" s="36"/>
      <c r="K65" s="36"/>
      <c r="L65" s="36"/>
      <c r="M65" s="36"/>
      <c r="N65" s="36"/>
      <c r="O65" s="36"/>
      <c r="P65" s="36"/>
      <c r="Q65" s="36"/>
    </row>
    <row r="66" spans="1:17" ht="18.75" customHeight="1">
      <c r="A66" s="35" t="s">
        <v>56</v>
      </c>
      <c r="B66" s="36"/>
      <c r="C66" s="36"/>
      <c r="D66" s="36"/>
      <c r="E66" s="36"/>
      <c r="F66" s="36"/>
      <c r="G66" s="36"/>
      <c r="H66" s="36"/>
      <c r="I66" s="36"/>
      <c r="J66" s="36"/>
      <c r="K66" s="36"/>
      <c r="L66" s="36"/>
      <c r="M66" s="36"/>
      <c r="N66" s="36"/>
      <c r="O66" s="36"/>
      <c r="P66" s="36"/>
      <c r="Q66" s="36"/>
    </row>
    <row r="67" spans="1:17" ht="18.75" customHeight="1">
      <c r="A67" s="36"/>
      <c r="B67" s="36"/>
      <c r="C67" s="36"/>
      <c r="D67" s="36"/>
      <c r="E67" s="36"/>
      <c r="F67" s="36"/>
      <c r="G67" s="36"/>
      <c r="H67" s="36"/>
      <c r="I67" s="36"/>
      <c r="J67" s="36"/>
      <c r="K67" s="36"/>
      <c r="L67" s="36"/>
      <c r="M67" s="36"/>
      <c r="N67" s="36"/>
      <c r="O67" s="36"/>
      <c r="P67" s="36"/>
      <c r="Q67" s="36"/>
    </row>
    <row r="68" spans="1:17">
      <c r="A68" s="33" t="s">
        <v>89</v>
      </c>
      <c r="B68" s="36"/>
      <c r="C68" s="36"/>
      <c r="D68" s="36"/>
      <c r="E68" s="36"/>
      <c r="F68" s="36"/>
      <c r="G68" s="36"/>
      <c r="H68" s="36"/>
      <c r="I68" s="36"/>
      <c r="J68" s="36"/>
      <c r="K68" s="36"/>
      <c r="L68" s="36"/>
      <c r="M68" s="36"/>
      <c r="N68" s="36"/>
      <c r="O68" s="36"/>
      <c r="P68" s="36"/>
      <c r="Q68" s="36"/>
    </row>
    <row r="69" spans="1:17">
      <c r="A69" s="35" t="s">
        <v>57</v>
      </c>
      <c r="B69" s="36"/>
      <c r="C69" s="36"/>
      <c r="D69" s="36"/>
      <c r="E69" s="36"/>
      <c r="F69" s="36"/>
      <c r="G69" s="36"/>
      <c r="H69" s="36"/>
      <c r="I69" s="36"/>
      <c r="J69" s="36"/>
      <c r="K69" s="36"/>
      <c r="L69" s="36"/>
      <c r="M69" s="36"/>
      <c r="N69" s="36"/>
      <c r="O69" s="36"/>
      <c r="P69" s="36"/>
      <c r="Q69" s="36"/>
    </row>
    <row r="70" spans="1:17">
      <c r="A70" s="35" t="s">
        <v>169</v>
      </c>
      <c r="B70" s="36"/>
      <c r="C70" s="36"/>
      <c r="D70" s="36"/>
      <c r="E70" s="36"/>
      <c r="F70" s="36"/>
      <c r="G70" s="36"/>
      <c r="H70" s="36"/>
      <c r="I70" s="36"/>
      <c r="J70" s="36"/>
      <c r="K70" s="36"/>
      <c r="L70" s="36"/>
      <c r="M70" s="36"/>
      <c r="N70" s="36"/>
      <c r="O70" s="36"/>
      <c r="P70" s="36"/>
      <c r="Q70" s="36"/>
    </row>
    <row r="71" spans="1:17" ht="18.75" customHeight="1">
      <c r="A71" s="35" t="s">
        <v>58</v>
      </c>
      <c r="B71" s="36"/>
      <c r="C71" s="36"/>
      <c r="D71" s="36"/>
      <c r="E71" s="35"/>
      <c r="F71" s="36"/>
      <c r="G71" s="36"/>
      <c r="H71" s="36"/>
      <c r="I71" s="36"/>
      <c r="J71" s="36"/>
      <c r="K71" s="36"/>
      <c r="L71" s="36"/>
      <c r="M71" s="36"/>
      <c r="N71" s="36"/>
      <c r="O71" s="36"/>
      <c r="P71" s="36"/>
      <c r="Q71" s="36"/>
    </row>
    <row r="72" spans="1:17">
      <c r="A72" s="35" t="s">
        <v>59</v>
      </c>
      <c r="B72" s="36"/>
      <c r="C72" s="36"/>
      <c r="D72" s="36"/>
      <c r="E72" s="36"/>
      <c r="F72" s="36"/>
      <c r="G72" s="36"/>
      <c r="H72" s="36"/>
      <c r="I72" s="36"/>
      <c r="J72" s="36"/>
      <c r="K72" s="36"/>
      <c r="L72" s="36"/>
      <c r="M72" s="36"/>
      <c r="N72" s="36"/>
      <c r="O72" s="36"/>
      <c r="P72" s="36"/>
      <c r="Q72" s="36"/>
    </row>
    <row r="73" spans="1:17">
      <c r="A73" s="36"/>
      <c r="B73" s="36"/>
      <c r="C73" s="36"/>
      <c r="D73" s="36"/>
      <c r="E73" s="36"/>
      <c r="F73" s="36"/>
      <c r="G73" s="36"/>
      <c r="H73" s="36"/>
      <c r="I73" s="36"/>
      <c r="J73" s="36"/>
      <c r="K73" s="36"/>
      <c r="L73" s="36"/>
      <c r="M73" s="36"/>
      <c r="N73" s="36"/>
      <c r="O73" s="36"/>
      <c r="P73" s="36"/>
      <c r="Q73" s="36"/>
    </row>
    <row r="74" spans="1:17">
      <c r="A74" s="36"/>
      <c r="B74" s="36"/>
      <c r="C74" s="36"/>
      <c r="D74" s="36"/>
      <c r="E74" s="36"/>
      <c r="F74" s="36"/>
      <c r="G74" s="36"/>
      <c r="H74" s="36"/>
      <c r="I74" s="36"/>
      <c r="J74" s="36"/>
      <c r="K74" s="36"/>
      <c r="L74" s="36"/>
      <c r="M74" s="36"/>
      <c r="N74" s="36"/>
      <c r="O74" s="36"/>
      <c r="P74" s="36"/>
      <c r="Q74" s="36"/>
    </row>
    <row r="75" spans="1:17">
      <c r="A75" s="36"/>
      <c r="B75" s="36"/>
      <c r="C75" s="36"/>
      <c r="D75" s="36"/>
      <c r="E75" s="36"/>
      <c r="F75" s="36"/>
      <c r="G75" s="36"/>
      <c r="H75" s="36"/>
      <c r="I75" s="36"/>
      <c r="J75" s="36"/>
      <c r="K75" s="36"/>
      <c r="L75" s="36"/>
      <c r="M75" s="36"/>
      <c r="N75" s="36"/>
      <c r="O75" s="36"/>
      <c r="P75" s="36"/>
      <c r="Q75" s="36"/>
    </row>
    <row r="76" spans="1:17">
      <c r="A76" s="36"/>
      <c r="B76" s="36"/>
      <c r="C76" s="36"/>
      <c r="D76" s="36"/>
      <c r="E76" s="36"/>
      <c r="F76" s="36"/>
      <c r="G76" s="36"/>
      <c r="H76" s="36"/>
      <c r="I76" s="36"/>
      <c r="J76" s="36"/>
      <c r="K76" s="36"/>
      <c r="L76" s="36"/>
      <c r="M76" s="36"/>
      <c r="N76" s="36"/>
      <c r="O76" s="36"/>
      <c r="P76" s="36"/>
      <c r="Q76" s="36"/>
    </row>
    <row r="98" spans="1:1">
      <c r="A98" s="33" t="s">
        <v>88</v>
      </c>
    </row>
    <row r="99" spans="1:1">
      <c r="A99" s="38" t="s">
        <v>60</v>
      </c>
    </row>
    <row r="100" spans="1:1">
      <c r="A100" t="s">
        <v>61</v>
      </c>
    </row>
    <row r="102" spans="1:1">
      <c r="A102" s="33" t="s">
        <v>87</v>
      </c>
    </row>
    <row r="103" spans="1:1">
      <c r="A103" s="35" t="s">
        <v>86</v>
      </c>
    </row>
    <row r="104" spans="1:1">
      <c r="A104" t="s">
        <v>85</v>
      </c>
    </row>
    <row r="105" spans="1:1">
      <c r="A105" t="s">
        <v>84</v>
      </c>
    </row>
  </sheetData>
  <mergeCells count="7">
    <mergeCell ref="A16:Q18"/>
    <mergeCell ref="A1:Q1"/>
    <mergeCell ref="A7:D7"/>
    <mergeCell ref="E7:N7"/>
    <mergeCell ref="A8:D8"/>
    <mergeCell ref="E8:N8"/>
    <mergeCell ref="B13:J13"/>
  </mergeCells>
  <phoneticPr fontId="3"/>
  <pageMargins left="0.70866141732283472" right="0.70866141732283472" top="0.55118110236220474" bottom="0.55118110236220474" header="0.31496062992125984" footer="0.31496062992125984"/>
  <pageSetup paperSize="8" scale="63" orientation="portrait" cellComments="asDisplayed"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A10AC-AF04-4D2F-A54E-E2FE25C2C3AC}">
  <sheetPr>
    <tabColor rgb="FF00B050"/>
  </sheetPr>
  <dimension ref="A1:AL56"/>
  <sheetViews>
    <sheetView showGridLines="0" zoomScaleNormal="100" zoomScaleSheetLayoutView="100" workbookViewId="0">
      <selection activeCell="B23" sqref="B23:J23"/>
    </sheetView>
  </sheetViews>
  <sheetFormatPr defaultRowHeight="18.75"/>
  <cols>
    <col min="1" max="1" width="8" customWidth="1"/>
    <col min="2" max="4" width="3.125" customWidth="1"/>
    <col min="5" max="20" width="4.25" customWidth="1"/>
    <col min="21" max="22" width="3.125" style="2" customWidth="1"/>
    <col min="23" max="24" width="5.25" style="2" customWidth="1"/>
    <col min="25" max="25" width="14.75" style="2" customWidth="1"/>
    <col min="26" max="30" width="5.25" style="2" customWidth="1"/>
    <col min="31" max="32" width="9" style="2"/>
    <col min="33" max="33" width="9.25" style="2" bestFit="1" customWidth="1"/>
    <col min="34" max="37" width="9" style="2"/>
    <col min="38" max="38" width="9" style="3"/>
  </cols>
  <sheetData>
    <row r="1" spans="1:38" ht="20.25" thickTop="1" thickBot="1">
      <c r="A1" s="17" t="s">
        <v>141</v>
      </c>
      <c r="L1" s="123" t="s">
        <v>68</v>
      </c>
      <c r="M1" s="124"/>
      <c r="N1" s="125"/>
      <c r="O1" s="126">
        <f>Y20</f>
        <v>0</v>
      </c>
      <c r="P1" s="127"/>
      <c r="Q1" s="127"/>
      <c r="R1" s="127"/>
      <c r="S1" s="127"/>
      <c r="T1" s="128"/>
    </row>
    <row r="2" spans="1:38" s="8" customFormat="1" ht="19.5" thickTop="1">
      <c r="A2" s="214" t="s">
        <v>143</v>
      </c>
      <c r="B2" s="215"/>
      <c r="C2" s="215"/>
      <c r="D2" s="215"/>
      <c r="E2" s="215"/>
      <c r="F2" s="215"/>
      <c r="G2" s="215"/>
      <c r="H2" s="215"/>
      <c r="I2" s="215"/>
      <c r="J2" s="215"/>
      <c r="K2" s="215"/>
      <c r="L2" s="215"/>
      <c r="M2" s="215"/>
      <c r="N2" s="215"/>
      <c r="O2" s="215"/>
      <c r="P2" s="215"/>
      <c r="Q2" s="215"/>
      <c r="R2" s="215"/>
      <c r="S2" s="215"/>
      <c r="T2" s="215"/>
      <c r="U2" s="7"/>
      <c r="V2" s="2"/>
      <c r="W2" s="39" t="s">
        <v>161</v>
      </c>
      <c r="X2" s="6"/>
      <c r="Y2" s="6"/>
      <c r="Z2" s="6"/>
      <c r="AA2" s="6"/>
      <c r="AB2" s="4"/>
      <c r="AC2" s="6"/>
      <c r="AD2" s="28" t="s">
        <v>20</v>
      </c>
      <c r="AE2" s="6"/>
      <c r="AF2" s="7"/>
      <c r="AG2" s="39" t="s">
        <v>62</v>
      </c>
      <c r="AH2" s="7"/>
      <c r="AI2" s="7"/>
      <c r="AJ2" s="7"/>
      <c r="AK2" s="7"/>
      <c r="AL2" s="7"/>
    </row>
    <row r="3" spans="1:38">
      <c r="A3" s="216" t="s">
        <v>161</v>
      </c>
      <c r="B3" s="216"/>
      <c r="C3" s="216"/>
      <c r="D3" s="216"/>
      <c r="E3" s="216"/>
      <c r="F3" s="216"/>
      <c r="G3" s="216"/>
      <c r="H3" s="216"/>
      <c r="I3" s="216"/>
      <c r="J3" s="216"/>
      <c r="K3" s="216"/>
      <c r="L3" s="216"/>
      <c r="M3" s="216"/>
      <c r="N3" s="216"/>
      <c r="O3" s="216"/>
      <c r="P3" s="216"/>
      <c r="Q3" s="216"/>
      <c r="R3" s="216"/>
      <c r="S3" s="216"/>
      <c r="T3" s="216"/>
      <c r="W3" s="39"/>
      <c r="X3" s="4"/>
      <c r="Y3" s="4"/>
      <c r="Z3" s="4"/>
      <c r="AA3" s="4"/>
      <c r="AB3" s="4"/>
      <c r="AC3" s="4"/>
      <c r="AD3" s="29" t="s">
        <v>21</v>
      </c>
      <c r="AE3" s="4"/>
      <c r="AG3" s="39" t="s">
        <v>63</v>
      </c>
    </row>
    <row r="4" spans="1:38">
      <c r="A4" s="26"/>
      <c r="B4" s="26"/>
      <c r="C4" s="26"/>
      <c r="D4" s="26"/>
      <c r="E4" s="184" t="e">
        <f>"※申請区分："&amp;Y30</f>
        <v>#N/A</v>
      </c>
      <c r="F4" s="184"/>
      <c r="G4" s="184"/>
      <c r="H4" s="184"/>
      <c r="I4" s="184"/>
      <c r="J4" s="184"/>
      <c r="K4" s="184"/>
      <c r="L4" s="184"/>
      <c r="M4" s="184"/>
      <c r="N4" s="184"/>
      <c r="O4" s="184"/>
      <c r="P4" s="184"/>
      <c r="Q4" s="184"/>
      <c r="R4" s="184"/>
      <c r="S4" s="184"/>
      <c r="T4" s="184"/>
      <c r="W4" s="6"/>
      <c r="X4" s="4"/>
      <c r="Y4" s="4"/>
      <c r="Z4" s="4"/>
      <c r="AA4" s="4"/>
      <c r="AB4" s="4"/>
      <c r="AC4" s="4"/>
      <c r="AD4" s="29"/>
      <c r="AE4" s="4"/>
      <c r="AG4" s="39" t="s">
        <v>64</v>
      </c>
    </row>
    <row r="5" spans="1:38">
      <c r="A5" s="102" t="s">
        <v>142</v>
      </c>
      <c r="B5" s="63"/>
      <c r="C5" s="63"/>
      <c r="D5" s="63"/>
      <c r="E5" s="61"/>
      <c r="F5" s="61"/>
      <c r="G5" s="61"/>
      <c r="H5" s="61"/>
      <c r="I5" s="61"/>
      <c r="J5" s="61"/>
      <c r="K5" s="61"/>
      <c r="L5" s="61"/>
      <c r="M5" s="61"/>
      <c r="N5" s="61"/>
      <c r="O5" s="61"/>
      <c r="P5" s="61"/>
      <c r="Q5" s="61"/>
      <c r="R5" s="61"/>
      <c r="S5" s="62" t="s">
        <v>51</v>
      </c>
      <c r="T5" s="66" t="e">
        <f>【入力不要】補助率確認!G4</f>
        <v>#N/A</v>
      </c>
      <c r="W5" s="6"/>
      <c r="X5" s="4"/>
      <c r="Y5" s="4"/>
      <c r="Z5" s="4"/>
      <c r="AA5" s="4"/>
      <c r="AB5" s="4"/>
      <c r="AC5" s="4"/>
      <c r="AD5" s="29"/>
      <c r="AE5" s="4"/>
      <c r="AG5" s="39" t="s">
        <v>65</v>
      </c>
    </row>
    <row r="6" spans="1:38" ht="19.5" thickBot="1">
      <c r="A6" s="65" t="s">
        <v>166</v>
      </c>
      <c r="B6" s="64"/>
      <c r="C6" s="64"/>
      <c r="D6" s="64"/>
      <c r="E6" s="30"/>
      <c r="F6" s="30"/>
      <c r="G6" s="30"/>
      <c r="H6" s="30"/>
      <c r="I6" s="30"/>
      <c r="J6" s="30"/>
      <c r="K6" s="30"/>
      <c r="L6" s="30"/>
      <c r="M6" s="30"/>
      <c r="N6" s="30"/>
      <c r="O6" s="30"/>
      <c r="P6" s="30"/>
      <c r="Q6" s="30"/>
      <c r="R6" s="30"/>
      <c r="S6" s="27"/>
      <c r="T6" s="32"/>
      <c r="W6" s="6"/>
      <c r="X6" s="4"/>
      <c r="Y6" s="4"/>
      <c r="Z6" s="4"/>
      <c r="AA6" s="4"/>
      <c r="AB6" s="4"/>
      <c r="AC6" s="4"/>
      <c r="AD6" s="29"/>
      <c r="AE6" s="4"/>
      <c r="AG6" s="39" t="s">
        <v>66</v>
      </c>
    </row>
    <row r="7" spans="1:38" s="1" customFormat="1" ht="17.25" customHeight="1" thickTop="1" thickBot="1">
      <c r="A7" s="135" t="s">
        <v>0</v>
      </c>
      <c r="B7" s="136"/>
      <c r="C7" s="136"/>
      <c r="D7" s="137"/>
      <c r="E7" s="169" t="s">
        <v>11</v>
      </c>
      <c r="F7" s="170"/>
      <c r="G7" s="170"/>
      <c r="H7" s="171"/>
      <c r="I7" s="150" t="s">
        <v>1</v>
      </c>
      <c r="J7" s="151"/>
      <c r="K7" s="151"/>
      <c r="L7" s="152"/>
      <c r="M7" s="169" t="s">
        <v>22</v>
      </c>
      <c r="N7" s="170"/>
      <c r="O7" s="170"/>
      <c r="P7" s="171"/>
      <c r="Q7" s="135" t="s">
        <v>5</v>
      </c>
      <c r="R7" s="136"/>
      <c r="S7" s="136"/>
      <c r="T7" s="137"/>
      <c r="U7" s="4"/>
      <c r="V7" s="4"/>
      <c r="W7" s="4"/>
      <c r="X7" s="4"/>
      <c r="Y7" s="4"/>
      <c r="Z7" s="4"/>
      <c r="AA7" s="4"/>
      <c r="AB7" s="4"/>
      <c r="AC7" s="4"/>
      <c r="AD7" s="4"/>
      <c r="AE7" s="4"/>
      <c r="AF7" s="4"/>
      <c r="AG7" s="39" t="s">
        <v>67</v>
      </c>
      <c r="AH7" s="4"/>
      <c r="AI7" s="4"/>
      <c r="AJ7" s="4"/>
      <c r="AK7" s="4"/>
      <c r="AL7" s="5"/>
    </row>
    <row r="8" spans="1:38" s="1" customFormat="1" ht="17.25" customHeight="1" thickBot="1">
      <c r="A8" s="138"/>
      <c r="B8" s="139"/>
      <c r="C8" s="139"/>
      <c r="D8" s="140"/>
      <c r="E8" s="172"/>
      <c r="F8" s="173"/>
      <c r="G8" s="173"/>
      <c r="H8" s="174"/>
      <c r="I8" s="153" t="s">
        <v>2</v>
      </c>
      <c r="J8" s="154"/>
      <c r="K8" s="154"/>
      <c r="L8" s="155"/>
      <c r="M8" s="172"/>
      <c r="N8" s="173"/>
      <c r="O8" s="173"/>
      <c r="P8" s="174"/>
      <c r="Q8" s="138"/>
      <c r="R8" s="139"/>
      <c r="S8" s="139"/>
      <c r="T8" s="140"/>
      <c r="U8" s="4"/>
      <c r="V8" s="4"/>
      <c r="W8" s="6"/>
      <c r="X8" s="4"/>
      <c r="Y8" s="86" t="s">
        <v>83</v>
      </c>
      <c r="Z8" s="4"/>
      <c r="AA8" s="4"/>
      <c r="AB8" s="4"/>
      <c r="AC8" s="4"/>
      <c r="AD8" s="4"/>
      <c r="AE8" s="4"/>
      <c r="AF8" s="4"/>
      <c r="AG8" s="4"/>
      <c r="AH8" s="4"/>
      <c r="AI8" s="4"/>
      <c r="AJ8" s="4"/>
      <c r="AK8" s="4"/>
      <c r="AL8" s="5"/>
    </row>
    <row r="9" spans="1:38" s="1" customFormat="1" ht="18" customHeight="1" thickBot="1">
      <c r="A9" s="156">
        <f>'１年目 (LC-ZEB)'!A9+'２年目 (LC-ZEB)'!A9+'３年目 (LC-ZEB)'!A9</f>
        <v>0</v>
      </c>
      <c r="B9" s="157"/>
      <c r="C9" s="157"/>
      <c r="D9" s="37" t="s">
        <v>3</v>
      </c>
      <c r="E9" s="156">
        <f>'１年目 (LC-ZEB)'!E9+'２年目 (LC-ZEB)'!E9+'３年目 (LC-ZEB)'!E9</f>
        <v>0</v>
      </c>
      <c r="F9" s="157"/>
      <c r="G9" s="157"/>
      <c r="H9" s="37" t="s">
        <v>3</v>
      </c>
      <c r="I9" s="156">
        <f>'１年目 (LC-ZEB)'!I9+'２年目 (LC-ZEB)'!I9+'３年目 (LC-ZEB)'!I9</f>
        <v>0</v>
      </c>
      <c r="J9" s="157"/>
      <c r="K9" s="157"/>
      <c r="L9" s="37" t="s">
        <v>3</v>
      </c>
      <c r="M9" s="220">
        <f>IF(K47=Y9,K47,Y8)</f>
        <v>0</v>
      </c>
      <c r="N9" s="221"/>
      <c r="O9" s="221"/>
      <c r="P9" s="37" t="s">
        <v>3</v>
      </c>
      <c r="Q9" s="156" t="str">
        <f>IF('１年目 (LC-ZEB)'!Q9="-","-",'１年目 (LC-ZEB)'!Q9+'２年目 (LC-ZEB)'!Q9+'３年目 (LC-ZEB)'!Q9)</f>
        <v>-</v>
      </c>
      <c r="R9" s="157"/>
      <c r="S9" s="157"/>
      <c r="T9" s="37" t="s">
        <v>3</v>
      </c>
      <c r="U9" s="4"/>
      <c r="V9" s="4"/>
      <c r="W9" s="4"/>
      <c r="X9" s="4"/>
      <c r="Y9" s="85">
        <f>'１年目 (LC-ZEB)'!M9+'２年目 (LC-ZEB)'!M9+'３年目 (LC-ZEB)'!M9</f>
        <v>0</v>
      </c>
      <c r="Z9" s="4"/>
      <c r="AA9" s="4"/>
      <c r="AB9" s="4"/>
      <c r="AC9" s="4"/>
      <c r="AD9" s="4"/>
      <c r="AE9" s="4"/>
      <c r="AF9" s="4"/>
      <c r="AG9" s="4"/>
      <c r="AH9" s="4"/>
      <c r="AI9" s="4"/>
      <c r="AJ9" s="4"/>
      <c r="AK9" s="4"/>
      <c r="AL9" s="5"/>
    </row>
    <row r="10" spans="1:38" s="1" customFormat="1" ht="23.25" customHeight="1" thickTop="1">
      <c r="A10" s="175" t="s">
        <v>10</v>
      </c>
      <c r="B10" s="176"/>
      <c r="C10" s="176"/>
      <c r="D10" s="177"/>
      <c r="E10" s="147" t="s">
        <v>7</v>
      </c>
      <c r="F10" s="148"/>
      <c r="G10" s="148"/>
      <c r="H10" s="149"/>
      <c r="I10" s="147" t="s">
        <v>9</v>
      </c>
      <c r="J10" s="148"/>
      <c r="K10" s="148"/>
      <c r="L10" s="149"/>
      <c r="U10" s="4"/>
      <c r="V10" s="4"/>
      <c r="W10" s="4"/>
      <c r="X10" s="4"/>
      <c r="Y10" s="4"/>
      <c r="Z10" s="4"/>
      <c r="AA10" s="4"/>
      <c r="AB10" s="4"/>
      <c r="AC10" s="4"/>
      <c r="AD10" s="4"/>
      <c r="AE10" s="4"/>
      <c r="AF10" s="4"/>
      <c r="AG10" s="4"/>
      <c r="AH10" s="4"/>
      <c r="AI10" s="4"/>
      <c r="AJ10" s="4"/>
      <c r="AK10" s="4"/>
      <c r="AL10" s="5"/>
    </row>
    <row r="11" spans="1:38" s="1" customFormat="1" ht="26.1" customHeight="1" thickBot="1">
      <c r="A11" s="185" t="s">
        <v>6</v>
      </c>
      <c r="B11" s="186"/>
      <c r="C11" s="186"/>
      <c r="D11" s="187"/>
      <c r="E11" s="185" t="s">
        <v>8</v>
      </c>
      <c r="F11" s="186"/>
      <c r="G11" s="186"/>
      <c r="H11" s="187"/>
      <c r="I11" s="164" t="s">
        <v>20</v>
      </c>
      <c r="J11" s="165"/>
      <c r="K11" s="165"/>
      <c r="L11" s="67" t="e">
        <f>IF(I11="(7)×補助率",T5,"")</f>
        <v>#N/A</v>
      </c>
      <c r="U11" s="4"/>
      <c r="V11" s="4"/>
      <c r="W11" s="4"/>
      <c r="X11" s="4"/>
      <c r="Y11" s="4"/>
      <c r="Z11" s="4"/>
      <c r="AA11" s="4"/>
      <c r="AB11" s="4"/>
      <c r="AC11" s="4"/>
      <c r="AD11" s="4"/>
      <c r="AE11" s="4"/>
      <c r="AF11" s="4"/>
      <c r="AG11" s="4"/>
      <c r="AH11" s="4"/>
      <c r="AI11" s="4"/>
      <c r="AJ11" s="4"/>
      <c r="AK11" s="4"/>
      <c r="AL11" s="5"/>
    </row>
    <row r="12" spans="1:38" s="1" customFormat="1" ht="18" customHeight="1" thickBot="1">
      <c r="A12" s="156">
        <f>'１年目 (LC-ZEB)'!A12+'２年目 (LC-ZEB)'!A12+'３年目 (LC-ZEB)'!A12</f>
        <v>0</v>
      </c>
      <c r="B12" s="157"/>
      <c r="C12" s="157"/>
      <c r="D12" s="37" t="s">
        <v>3</v>
      </c>
      <c r="E12" s="156">
        <f>'１年目 (LC-ZEB)'!E12+'２年目 (LC-ZEB)'!E12+'３年目 (LC-ZEB)'!E12</f>
        <v>0</v>
      </c>
      <c r="F12" s="157"/>
      <c r="G12" s="157"/>
      <c r="H12" s="37" t="s">
        <v>3</v>
      </c>
      <c r="I12" s="156" t="e">
        <f>'１年目 (LC-ZEB)'!I12+'２年目 (LC-ZEB)'!I12+'３年目 (LC-ZEB)'!I12</f>
        <v>#N/A</v>
      </c>
      <c r="J12" s="157"/>
      <c r="K12" s="157"/>
      <c r="L12" s="37" t="s">
        <v>3</v>
      </c>
      <c r="U12" s="4"/>
      <c r="V12" s="5"/>
      <c r="W12" s="5"/>
      <c r="X12" s="4"/>
      <c r="Y12" s="4"/>
      <c r="Z12" s="6"/>
      <c r="AA12" s="4"/>
      <c r="AB12" s="4"/>
      <c r="AC12" s="4"/>
      <c r="AD12" s="4"/>
      <c r="AE12" s="4"/>
      <c r="AF12" s="4"/>
      <c r="AG12" s="4"/>
      <c r="AH12" s="4"/>
      <c r="AI12" s="4"/>
      <c r="AJ12" s="4"/>
      <c r="AK12" s="4"/>
      <c r="AL12" s="5"/>
    </row>
    <row r="13" spans="1:38" s="1" customFormat="1" ht="20.25" thickTop="1" thickBot="1">
      <c r="A13" s="103" t="s">
        <v>80</v>
      </c>
      <c r="B13" s="65"/>
      <c r="C13" s="65"/>
      <c r="D13" s="65"/>
      <c r="E13" s="77"/>
      <c r="F13" s="78"/>
      <c r="G13" s="78"/>
      <c r="H13" s="79"/>
      <c r="I13" s="77"/>
      <c r="J13" s="78"/>
      <c r="K13" s="78"/>
      <c r="L13" s="79"/>
      <c r="M13" s="77"/>
      <c r="N13" s="78"/>
      <c r="O13" s="78"/>
      <c r="P13" s="79"/>
      <c r="Q13" s="77"/>
      <c r="R13" s="78"/>
      <c r="S13" s="78"/>
      <c r="T13" s="79"/>
      <c r="U13" s="4"/>
      <c r="V13" s="5"/>
      <c r="W13" s="5"/>
      <c r="X13" s="4"/>
      <c r="Y13" s="4"/>
      <c r="Z13" s="6"/>
      <c r="AA13" s="4"/>
      <c r="AB13" s="4"/>
      <c r="AC13" s="4"/>
      <c r="AD13" s="4"/>
      <c r="AE13" s="4"/>
      <c r="AF13" s="4"/>
      <c r="AG13" s="4"/>
      <c r="AH13" s="4"/>
      <c r="AI13" s="4"/>
      <c r="AJ13" s="4"/>
      <c r="AK13" s="4"/>
      <c r="AL13" s="5"/>
    </row>
    <row r="14" spans="1:38" s="1" customFormat="1" ht="17.25" thickTop="1">
      <c r="A14" s="141" t="s">
        <v>162</v>
      </c>
      <c r="B14" s="142"/>
      <c r="C14" s="142"/>
      <c r="D14" s="143"/>
      <c r="E14" s="142" t="s">
        <v>154</v>
      </c>
      <c r="F14" s="142"/>
      <c r="G14" s="142"/>
      <c r="H14" s="143"/>
      <c r="I14" s="287" t="s">
        <v>155</v>
      </c>
      <c r="J14" s="142"/>
      <c r="K14" s="142"/>
      <c r="L14" s="143"/>
      <c r="M14" s="291" t="s">
        <v>157</v>
      </c>
      <c r="N14" s="292"/>
      <c r="O14" s="292"/>
      <c r="P14" s="293"/>
      <c r="U14" s="4"/>
      <c r="V14" s="5"/>
      <c r="W14" s="5"/>
      <c r="X14" s="4"/>
      <c r="Y14" s="281" t="s">
        <v>156</v>
      </c>
      <c r="Z14" s="283"/>
      <c r="AA14" s="284"/>
      <c r="AB14" s="4"/>
      <c r="AC14" s="4"/>
      <c r="AD14" s="4"/>
      <c r="AE14" s="4"/>
      <c r="AF14" s="4"/>
      <c r="AG14" s="4"/>
      <c r="AH14" s="4"/>
      <c r="AI14" s="4"/>
      <c r="AJ14" s="4"/>
      <c r="AK14" s="4"/>
      <c r="AL14" s="5"/>
    </row>
    <row r="15" spans="1:38" s="1" customFormat="1" ht="17.25" thickBot="1">
      <c r="A15" s="144"/>
      <c r="B15" s="145"/>
      <c r="C15" s="145"/>
      <c r="D15" s="146"/>
      <c r="E15" s="145"/>
      <c r="F15" s="145"/>
      <c r="G15" s="145"/>
      <c r="H15" s="146"/>
      <c r="I15" s="288"/>
      <c r="J15" s="289"/>
      <c r="K15" s="289"/>
      <c r="L15" s="290"/>
      <c r="M15" s="294" t="s">
        <v>158</v>
      </c>
      <c r="N15" s="295"/>
      <c r="O15" s="295"/>
      <c r="P15" s="296"/>
      <c r="U15" s="4"/>
      <c r="V15" s="5"/>
      <c r="W15" s="5"/>
      <c r="X15" s="4"/>
      <c r="Y15" s="282"/>
      <c r="Z15" s="285"/>
      <c r="AA15" s="286"/>
      <c r="AB15" s="4"/>
      <c r="AC15" s="4"/>
      <c r="AD15" s="4"/>
      <c r="AE15" s="4"/>
      <c r="AF15" s="4"/>
      <c r="AG15" s="4"/>
      <c r="AH15" s="4"/>
      <c r="AI15" s="4"/>
      <c r="AJ15" s="4"/>
      <c r="AK15" s="4"/>
      <c r="AL15" s="5"/>
    </row>
    <row r="16" spans="1:38" s="1" customFormat="1" ht="18" customHeight="1" thickBot="1">
      <c r="A16" s="156">
        <f>'１年目 (LC-ZEB)'!A16+'２年目 (LC-ZEB)'!A16+'３年目 (LC-ZEB)'!A16</f>
        <v>0</v>
      </c>
      <c r="B16" s="157"/>
      <c r="C16" s="157"/>
      <c r="D16" s="68" t="s">
        <v>3</v>
      </c>
      <c r="E16" s="156">
        <f>IF(K52=Y16,K52,Y8)</f>
        <v>0</v>
      </c>
      <c r="F16" s="157"/>
      <c r="G16" s="157"/>
      <c r="H16" s="68" t="s">
        <v>3</v>
      </c>
      <c r="I16" s="156">
        <f>'１年目 (LC-ZEB)'!I16+'２年目 (LC-ZEB)'!I16+'３年目 (LC-ZEB)'!I16</f>
        <v>0</v>
      </c>
      <c r="J16" s="157"/>
      <c r="K16" s="157"/>
      <c r="L16" s="69" t="s">
        <v>74</v>
      </c>
      <c r="M16" s="156" t="e">
        <f>'１年目 (LC-ZEB)'!M16+'２年目 (LC-ZEB)'!M16+'３年目 (LC-ZEB)'!M16</f>
        <v>#N/A</v>
      </c>
      <c r="N16" s="157"/>
      <c r="O16" s="157"/>
      <c r="P16" s="70" t="s">
        <v>16</v>
      </c>
      <c r="U16" s="4"/>
      <c r="V16" s="5"/>
      <c r="W16" s="5"/>
      <c r="X16" s="4"/>
      <c r="Y16" s="85">
        <f>'１年目 (LC-ZEB)'!E16+'２年目 (LC-ZEB)'!E16+'３年目 (LC-ZEB)'!E16</f>
        <v>0</v>
      </c>
      <c r="Z16" s="6"/>
      <c r="AA16" s="4"/>
      <c r="AB16" s="4"/>
      <c r="AC16" s="4"/>
      <c r="AD16" s="4"/>
      <c r="AE16" s="4"/>
      <c r="AF16" s="4"/>
      <c r="AG16" s="4"/>
      <c r="AH16" s="4"/>
      <c r="AI16" s="4"/>
      <c r="AJ16" s="4"/>
      <c r="AK16" s="4"/>
      <c r="AL16" s="5"/>
    </row>
    <row r="17" spans="1:38" s="1" customFormat="1" ht="20.25" customHeight="1" thickTop="1" thickBot="1">
      <c r="A17" s="106" t="s">
        <v>153</v>
      </c>
      <c r="B17" s="80"/>
      <c r="C17" s="80"/>
      <c r="D17" s="80"/>
      <c r="E17" s="81"/>
      <c r="F17" s="81"/>
      <c r="G17" s="81"/>
      <c r="H17" s="81"/>
      <c r="I17" s="81"/>
      <c r="J17" s="81"/>
      <c r="K17" s="81"/>
      <c r="L17" s="81"/>
      <c r="M17" s="81"/>
      <c r="N17" s="81"/>
      <c r="O17" s="81"/>
      <c r="P17" s="81"/>
      <c r="U17" s="4"/>
      <c r="V17" s="5"/>
      <c r="W17" s="5"/>
      <c r="X17" s="4"/>
      <c r="Y17" s="4"/>
      <c r="Z17" s="6"/>
      <c r="AA17" s="4"/>
      <c r="AB17" s="4"/>
      <c r="AC17" s="4"/>
      <c r="AD17" s="4"/>
      <c r="AE17" s="4"/>
      <c r="AF17" s="4"/>
      <c r="AG17" s="4"/>
      <c r="AH17" s="4"/>
      <c r="AI17" s="4"/>
      <c r="AJ17" s="4"/>
      <c r="AK17" s="4"/>
      <c r="AL17" s="5"/>
    </row>
    <row r="18" spans="1:38" s="1" customFormat="1" ht="27.75" customHeight="1" thickTop="1" thickBot="1">
      <c r="A18" s="262" t="s">
        <v>163</v>
      </c>
      <c r="B18" s="262"/>
      <c r="C18" s="262"/>
      <c r="D18" s="262"/>
      <c r="E18" s="257" t="s">
        <v>164</v>
      </c>
      <c r="F18" s="257"/>
      <c r="G18" s="257"/>
      <c r="H18" s="257"/>
      <c r="I18" s="257" t="s">
        <v>165</v>
      </c>
      <c r="J18" s="257"/>
      <c r="K18" s="257"/>
      <c r="L18" s="257"/>
      <c r="U18" s="4"/>
      <c r="V18" s="5"/>
      <c r="W18" s="5"/>
      <c r="X18" s="4"/>
      <c r="Y18" s="4"/>
      <c r="Z18" s="6"/>
      <c r="AA18" s="4"/>
      <c r="AB18" s="4"/>
      <c r="AC18" s="4"/>
      <c r="AD18" s="4"/>
      <c r="AE18" s="4"/>
      <c r="AF18" s="4"/>
      <c r="AG18" s="4"/>
      <c r="AH18" s="4"/>
      <c r="AI18" s="4"/>
      <c r="AJ18" s="4"/>
      <c r="AK18" s="4"/>
      <c r="AL18" s="5"/>
    </row>
    <row r="19" spans="1:38" s="1" customFormat="1" ht="27.75" customHeight="1" thickTop="1" thickBot="1">
      <c r="A19" s="297" t="e">
        <f>'１年目 (LC-ZEB)'!A19+'２年目 (LC-ZEB)'!A19+'３年目 (LC-ZEB)'!A19</f>
        <v>#N/A</v>
      </c>
      <c r="B19" s="298"/>
      <c r="C19" s="298"/>
      <c r="D19" s="107" t="s">
        <v>16</v>
      </c>
      <c r="E19" s="260">
        <f>'１年目 (LC-ZEB)'!E19+'２年目 (LC-ZEB)'!E19+'３年目 (LC-ZEB)'!E19</f>
        <v>0</v>
      </c>
      <c r="F19" s="261"/>
      <c r="G19" s="261"/>
      <c r="H19" s="82" t="s">
        <v>74</v>
      </c>
      <c r="I19" s="258" t="e">
        <f>E19-A19</f>
        <v>#N/A</v>
      </c>
      <c r="J19" s="259"/>
      <c r="K19" s="259"/>
      <c r="L19" s="104" t="s">
        <v>3</v>
      </c>
      <c r="U19" s="4"/>
      <c r="V19" s="5"/>
      <c r="W19" s="5"/>
      <c r="X19" s="4"/>
      <c r="Y19" s="4"/>
      <c r="Z19" s="6"/>
      <c r="AA19" s="4"/>
      <c r="AB19" s="4"/>
      <c r="AC19" s="4"/>
      <c r="AD19" s="4"/>
      <c r="AE19" s="4"/>
      <c r="AF19" s="4"/>
      <c r="AG19" s="4"/>
      <c r="AH19" s="4"/>
      <c r="AI19" s="4"/>
      <c r="AJ19" s="4"/>
      <c r="AK19" s="4"/>
      <c r="AL19" s="5"/>
    </row>
    <row r="20" spans="1:38" s="1" customFormat="1" ht="18" customHeight="1" thickTop="1" thickBot="1">
      <c r="A20" s="208" t="s">
        <v>149</v>
      </c>
      <c r="B20" s="208"/>
      <c r="C20" s="208"/>
      <c r="D20" s="208"/>
      <c r="E20" s="208"/>
      <c r="F20" s="208"/>
      <c r="G20" s="208"/>
      <c r="H20" s="208"/>
      <c r="I20" s="209"/>
      <c r="J20" s="209"/>
      <c r="K20" s="209"/>
      <c r="L20" s="209"/>
      <c r="M20" s="208"/>
      <c r="N20" s="208"/>
      <c r="O20" s="208"/>
      <c r="P20" s="208"/>
      <c r="Q20" s="49"/>
      <c r="R20" s="49"/>
      <c r="S20" s="49"/>
      <c r="T20" s="49"/>
      <c r="U20" s="4"/>
      <c r="V20" s="5"/>
      <c r="W20" s="198" t="s">
        <v>68</v>
      </c>
      <c r="X20" s="199"/>
      <c r="Y20" s="210"/>
      <c r="Z20" s="210"/>
      <c r="AA20" s="210"/>
      <c r="AB20" s="211"/>
      <c r="AC20" s="4"/>
      <c r="AD20" s="4"/>
      <c r="AE20" s="4"/>
      <c r="AF20" s="4"/>
      <c r="AG20" s="4"/>
      <c r="AH20" s="4"/>
      <c r="AI20" s="4"/>
      <c r="AJ20" s="4"/>
      <c r="AK20" s="4"/>
      <c r="AL20" s="5"/>
    </row>
    <row r="21" spans="1:38" s="1" customFormat="1" ht="18" customHeight="1" thickTop="1" thickBot="1">
      <c r="A21" s="15" t="s">
        <v>12</v>
      </c>
      <c r="B21" s="191" t="s">
        <v>4</v>
      </c>
      <c r="C21" s="167"/>
      <c r="D21" s="167"/>
      <c r="E21" s="167"/>
      <c r="F21" s="167"/>
      <c r="G21" s="167"/>
      <c r="H21" s="167"/>
      <c r="I21" s="167"/>
      <c r="J21" s="167"/>
      <c r="K21" s="166" t="s">
        <v>14</v>
      </c>
      <c r="L21" s="167"/>
      <c r="M21" s="167"/>
      <c r="N21" s="167"/>
      <c r="O21" s="167"/>
      <c r="P21" s="168"/>
      <c r="Q21" s="166" t="s">
        <v>15</v>
      </c>
      <c r="R21" s="167"/>
      <c r="S21" s="167"/>
      <c r="T21" s="168"/>
      <c r="U21" s="4"/>
      <c r="V21" s="4"/>
      <c r="W21" s="200"/>
      <c r="X21" s="201"/>
      <c r="Y21" s="212"/>
      <c r="Z21" s="212"/>
      <c r="AA21" s="212"/>
      <c r="AB21" s="213"/>
      <c r="AC21" s="4"/>
      <c r="AD21" s="4"/>
      <c r="AE21" s="4"/>
      <c r="AF21" s="4"/>
      <c r="AG21" s="4"/>
      <c r="AH21" s="4"/>
      <c r="AI21" s="4"/>
      <c r="AJ21" s="4"/>
      <c r="AK21" s="4"/>
      <c r="AL21" s="5"/>
    </row>
    <row r="22" spans="1:38" s="1" customFormat="1" ht="17.25" customHeight="1" thickTop="1">
      <c r="A22" s="75"/>
      <c r="B22" s="161" t="s">
        <v>79</v>
      </c>
      <c r="C22" s="162"/>
      <c r="D22" s="162"/>
      <c r="E22" s="162"/>
      <c r="F22" s="162"/>
      <c r="G22" s="162"/>
      <c r="H22" s="162"/>
      <c r="I22" s="162"/>
      <c r="J22" s="163"/>
      <c r="K22" s="158"/>
      <c r="L22" s="159"/>
      <c r="M22" s="159"/>
      <c r="N22" s="159"/>
      <c r="O22" s="159"/>
      <c r="P22" s="160"/>
      <c r="Q22" s="217"/>
      <c r="R22" s="218"/>
      <c r="S22" s="218"/>
      <c r="T22" s="219"/>
      <c r="U22" s="4"/>
      <c r="V22" s="4"/>
      <c r="W22" s="231" t="s">
        <v>48</v>
      </c>
      <c r="X22" s="232"/>
      <c r="Y22" s="239" t="s">
        <v>71</v>
      </c>
      <c r="Z22" s="240"/>
      <c r="AA22" s="240"/>
      <c r="AB22" s="241"/>
      <c r="AC22" s="4"/>
      <c r="AD22" s="4"/>
      <c r="AE22" s="4"/>
      <c r="AF22" s="4"/>
      <c r="AG22" s="4"/>
      <c r="AH22" s="4"/>
      <c r="AI22" s="4"/>
      <c r="AJ22" s="4"/>
      <c r="AK22" s="4"/>
      <c r="AL22" s="5"/>
    </row>
    <row r="23" spans="1:38" s="1" customFormat="1" ht="16.5" customHeight="1">
      <c r="A23" s="16"/>
      <c r="B23" s="129"/>
      <c r="C23" s="130"/>
      <c r="D23" s="130"/>
      <c r="E23" s="130"/>
      <c r="F23" s="130"/>
      <c r="G23" s="130"/>
      <c r="H23" s="130"/>
      <c r="I23" s="130"/>
      <c r="J23" s="131"/>
      <c r="K23" s="132"/>
      <c r="L23" s="133"/>
      <c r="M23" s="133"/>
      <c r="N23" s="133"/>
      <c r="O23" s="133"/>
      <c r="P23" s="134"/>
      <c r="Q23" s="202"/>
      <c r="R23" s="203"/>
      <c r="S23" s="203"/>
      <c r="T23" s="204"/>
      <c r="U23" s="4"/>
      <c r="V23" s="4"/>
      <c r="W23" s="233"/>
      <c r="X23" s="234"/>
      <c r="Y23" s="242"/>
      <c r="Z23" s="243"/>
      <c r="AA23" s="243"/>
      <c r="AB23" s="244"/>
      <c r="AC23" s="4"/>
      <c r="AD23" s="4"/>
      <c r="AE23" s="4"/>
      <c r="AF23" s="4"/>
      <c r="AG23" s="4"/>
      <c r="AH23" s="4"/>
      <c r="AI23" s="4"/>
      <c r="AJ23" s="4"/>
      <c r="AK23" s="4"/>
      <c r="AL23" s="5"/>
    </row>
    <row r="24" spans="1:38" s="1" customFormat="1" ht="16.5" customHeight="1">
      <c r="A24" s="16"/>
      <c r="B24" s="129"/>
      <c r="C24" s="130"/>
      <c r="D24" s="130"/>
      <c r="E24" s="130"/>
      <c r="F24" s="130"/>
      <c r="G24" s="130"/>
      <c r="H24" s="130"/>
      <c r="I24" s="130"/>
      <c r="J24" s="131"/>
      <c r="K24" s="132"/>
      <c r="L24" s="133"/>
      <c r="M24" s="133"/>
      <c r="N24" s="133"/>
      <c r="O24" s="133"/>
      <c r="P24" s="134"/>
      <c r="Q24" s="205"/>
      <c r="R24" s="206"/>
      <c r="S24" s="206"/>
      <c r="T24" s="207"/>
      <c r="U24" s="4"/>
      <c r="V24" s="4"/>
      <c r="W24" s="235" t="s">
        <v>49</v>
      </c>
      <c r="X24" s="234"/>
      <c r="Y24" s="245"/>
      <c r="Z24" s="246"/>
      <c r="AA24" s="246"/>
      <c r="AB24" s="247"/>
      <c r="AC24" s="4"/>
      <c r="AD24" s="4"/>
      <c r="AE24" s="4"/>
      <c r="AF24" s="4"/>
      <c r="AG24" s="4"/>
      <c r="AH24" s="4"/>
      <c r="AI24" s="4"/>
      <c r="AJ24" s="4"/>
      <c r="AK24" s="4"/>
      <c r="AL24" s="5"/>
    </row>
    <row r="25" spans="1:38" s="1" customFormat="1" ht="16.5" customHeight="1">
      <c r="A25" s="16"/>
      <c r="B25" s="129"/>
      <c r="C25" s="130"/>
      <c r="D25" s="130"/>
      <c r="E25" s="130"/>
      <c r="F25" s="130"/>
      <c r="G25" s="130"/>
      <c r="H25" s="130"/>
      <c r="I25" s="130"/>
      <c r="J25" s="131"/>
      <c r="K25" s="132"/>
      <c r="L25" s="133"/>
      <c r="M25" s="133"/>
      <c r="N25" s="133"/>
      <c r="O25" s="133"/>
      <c r="P25" s="134"/>
      <c r="Q25" s="202"/>
      <c r="R25" s="203"/>
      <c r="S25" s="203"/>
      <c r="T25" s="204"/>
      <c r="U25" s="4"/>
      <c r="V25" s="4"/>
      <c r="W25" s="233"/>
      <c r="X25" s="234"/>
      <c r="Y25" s="248"/>
      <c r="Z25" s="246"/>
      <c r="AA25" s="246"/>
      <c r="AB25" s="247"/>
      <c r="AC25" s="4"/>
      <c r="AD25" s="4"/>
      <c r="AE25" s="4"/>
      <c r="AF25" s="4"/>
      <c r="AG25" s="4"/>
      <c r="AH25" s="4"/>
      <c r="AI25" s="4"/>
      <c r="AJ25" s="4"/>
      <c r="AK25" s="4"/>
      <c r="AL25" s="5"/>
    </row>
    <row r="26" spans="1:38" s="1" customFormat="1" ht="16.5" customHeight="1">
      <c r="A26" s="16"/>
      <c r="B26" s="129"/>
      <c r="C26" s="130"/>
      <c r="D26" s="130"/>
      <c r="E26" s="130"/>
      <c r="F26" s="130"/>
      <c r="G26" s="130"/>
      <c r="H26" s="130"/>
      <c r="I26" s="130"/>
      <c r="J26" s="131"/>
      <c r="K26" s="132"/>
      <c r="L26" s="133"/>
      <c r="M26" s="133"/>
      <c r="N26" s="133"/>
      <c r="O26" s="133"/>
      <c r="P26" s="134"/>
      <c r="Q26" s="202"/>
      <c r="R26" s="203"/>
      <c r="S26" s="203"/>
      <c r="T26" s="204"/>
      <c r="U26" s="4"/>
      <c r="V26" s="4"/>
      <c r="W26" s="236" t="s">
        <v>39</v>
      </c>
      <c r="X26" s="237"/>
      <c r="Y26" s="180"/>
      <c r="Z26" s="181"/>
      <c r="AA26" s="181"/>
      <c r="AB26" s="121" t="s">
        <v>70</v>
      </c>
      <c r="AC26" s="4"/>
      <c r="AD26" s="4"/>
      <c r="AE26" s="4"/>
      <c r="AF26" s="4"/>
      <c r="AG26" s="4"/>
      <c r="AH26" s="4"/>
      <c r="AI26" s="4"/>
      <c r="AJ26" s="4"/>
      <c r="AK26" s="4"/>
      <c r="AL26" s="5"/>
    </row>
    <row r="27" spans="1:38" s="1" customFormat="1" ht="16.5" customHeight="1">
      <c r="A27" s="16"/>
      <c r="B27" s="129"/>
      <c r="C27" s="130"/>
      <c r="D27" s="130"/>
      <c r="E27" s="130"/>
      <c r="F27" s="130"/>
      <c r="G27" s="130"/>
      <c r="H27" s="130"/>
      <c r="I27" s="130"/>
      <c r="J27" s="131"/>
      <c r="K27" s="132"/>
      <c r="L27" s="133"/>
      <c r="M27" s="133"/>
      <c r="N27" s="133"/>
      <c r="O27" s="133"/>
      <c r="P27" s="134"/>
      <c r="Q27" s="202"/>
      <c r="R27" s="203"/>
      <c r="S27" s="203"/>
      <c r="T27" s="204"/>
      <c r="U27" s="4"/>
      <c r="V27" s="4"/>
      <c r="W27" s="238"/>
      <c r="X27" s="232"/>
      <c r="Y27" s="182"/>
      <c r="Z27" s="183"/>
      <c r="AA27" s="183"/>
      <c r="AB27" s="122"/>
      <c r="AC27" s="25"/>
      <c r="AD27" s="4"/>
      <c r="AE27" s="4"/>
      <c r="AF27" s="4"/>
      <c r="AG27" s="4"/>
      <c r="AH27" s="4"/>
      <c r="AI27" s="4"/>
      <c r="AJ27" s="4"/>
      <c r="AK27" s="4"/>
      <c r="AL27" s="5"/>
    </row>
    <row r="28" spans="1:38" s="1" customFormat="1" ht="16.5" customHeight="1">
      <c r="A28" s="16"/>
      <c r="B28" s="129"/>
      <c r="C28" s="130"/>
      <c r="D28" s="130"/>
      <c r="E28" s="130"/>
      <c r="F28" s="130"/>
      <c r="G28" s="130"/>
      <c r="H28" s="130"/>
      <c r="I28" s="130"/>
      <c r="J28" s="131"/>
      <c r="K28" s="132"/>
      <c r="L28" s="133"/>
      <c r="M28" s="133"/>
      <c r="N28" s="133"/>
      <c r="O28" s="133"/>
      <c r="P28" s="134"/>
      <c r="Q28" s="202"/>
      <c r="R28" s="203"/>
      <c r="S28" s="203"/>
      <c r="T28" s="204"/>
      <c r="U28" s="4"/>
      <c r="V28" s="4"/>
      <c r="W28" s="249" t="s">
        <v>38</v>
      </c>
      <c r="X28" s="250"/>
      <c r="Y28" s="180"/>
      <c r="Z28" s="226"/>
      <c r="AA28" s="226"/>
      <c r="AB28" s="227"/>
      <c r="AC28" s="25"/>
      <c r="AD28" s="4"/>
      <c r="AE28" s="4"/>
      <c r="AF28" s="4"/>
      <c r="AG28" s="4"/>
      <c r="AH28" s="4"/>
      <c r="AI28" s="4"/>
      <c r="AJ28" s="4"/>
      <c r="AK28" s="4"/>
      <c r="AL28" s="5"/>
    </row>
    <row r="29" spans="1:38" s="1" customFormat="1" ht="16.5" customHeight="1" thickBot="1">
      <c r="A29" s="16"/>
      <c r="B29" s="129"/>
      <c r="C29" s="130"/>
      <c r="D29" s="130"/>
      <c r="E29" s="130"/>
      <c r="F29" s="130"/>
      <c r="G29" s="130"/>
      <c r="H29" s="130"/>
      <c r="I29" s="130"/>
      <c r="J29" s="131"/>
      <c r="K29" s="132"/>
      <c r="L29" s="133"/>
      <c r="M29" s="133"/>
      <c r="N29" s="133"/>
      <c r="O29" s="133"/>
      <c r="P29" s="134"/>
      <c r="Q29" s="205"/>
      <c r="R29" s="206"/>
      <c r="S29" s="206"/>
      <c r="T29" s="207"/>
      <c r="U29" s="4"/>
      <c r="V29" s="4"/>
      <c r="W29" s="251"/>
      <c r="X29" s="252"/>
      <c r="Y29" s="228"/>
      <c r="Z29" s="229"/>
      <c r="AA29" s="229"/>
      <c r="AB29" s="230"/>
      <c r="AC29" s="25"/>
      <c r="AD29" s="4"/>
      <c r="AE29" s="4"/>
      <c r="AF29" s="4"/>
      <c r="AG29" s="4"/>
      <c r="AH29" s="4"/>
      <c r="AI29" s="4"/>
      <c r="AJ29" s="4"/>
      <c r="AK29" s="4"/>
      <c r="AL29" s="5"/>
    </row>
    <row r="30" spans="1:38" s="1" customFormat="1" ht="16.5" customHeight="1" thickTop="1">
      <c r="A30" s="16"/>
      <c r="B30" s="129"/>
      <c r="C30" s="130"/>
      <c r="D30" s="130"/>
      <c r="E30" s="130"/>
      <c r="F30" s="130"/>
      <c r="G30" s="130"/>
      <c r="H30" s="130"/>
      <c r="I30" s="130"/>
      <c r="J30" s="131"/>
      <c r="K30" s="132"/>
      <c r="L30" s="133"/>
      <c r="M30" s="133"/>
      <c r="N30" s="133"/>
      <c r="O30" s="133"/>
      <c r="P30" s="134"/>
      <c r="Q30" s="202"/>
      <c r="R30" s="203"/>
      <c r="S30" s="203"/>
      <c r="T30" s="204"/>
      <c r="U30" s="4"/>
      <c r="V30" s="4"/>
      <c r="W30" s="253" t="s">
        <v>50</v>
      </c>
      <c r="X30" s="254"/>
      <c r="Y30" s="222" t="e">
        <f>【入力不要】補助率確認!F4</f>
        <v>#N/A</v>
      </c>
      <c r="Z30" s="222"/>
      <c r="AA30" s="222"/>
      <c r="AB30" s="222"/>
      <c r="AC30" s="222"/>
      <c r="AD30" s="222"/>
      <c r="AE30" s="222"/>
      <c r="AF30" s="222"/>
      <c r="AG30" s="223"/>
      <c r="AH30" s="4"/>
      <c r="AI30" s="4"/>
      <c r="AJ30" s="4"/>
      <c r="AK30" s="4"/>
      <c r="AL30" s="5"/>
    </row>
    <row r="31" spans="1:38" s="1" customFormat="1" ht="16.5" customHeight="1" thickBot="1">
      <c r="A31" s="16"/>
      <c r="B31" s="129"/>
      <c r="C31" s="130"/>
      <c r="D31" s="130"/>
      <c r="E31" s="130"/>
      <c r="F31" s="130"/>
      <c r="G31" s="130"/>
      <c r="H31" s="130"/>
      <c r="I31" s="130"/>
      <c r="J31" s="131"/>
      <c r="K31" s="132"/>
      <c r="L31" s="133"/>
      <c r="M31" s="133"/>
      <c r="N31" s="133"/>
      <c r="O31" s="133"/>
      <c r="P31" s="134"/>
      <c r="Q31" s="202"/>
      <c r="R31" s="203"/>
      <c r="S31" s="203"/>
      <c r="T31" s="204"/>
      <c r="U31" s="4"/>
      <c r="V31" s="4"/>
      <c r="W31" s="255"/>
      <c r="X31" s="256"/>
      <c r="Y31" s="224"/>
      <c r="Z31" s="224"/>
      <c r="AA31" s="224"/>
      <c r="AB31" s="224"/>
      <c r="AC31" s="224"/>
      <c r="AD31" s="224"/>
      <c r="AE31" s="224"/>
      <c r="AF31" s="224"/>
      <c r="AG31" s="225"/>
      <c r="AH31" s="4"/>
      <c r="AI31" s="4"/>
      <c r="AJ31" s="4"/>
      <c r="AK31" s="4"/>
      <c r="AL31" s="5"/>
    </row>
    <row r="32" spans="1:38" s="1" customFormat="1" ht="16.5" customHeight="1" thickTop="1">
      <c r="A32" s="16"/>
      <c r="B32" s="129"/>
      <c r="C32" s="130"/>
      <c r="D32" s="130"/>
      <c r="E32" s="130"/>
      <c r="F32" s="130"/>
      <c r="G32" s="130"/>
      <c r="H32" s="130"/>
      <c r="I32" s="130"/>
      <c r="J32" s="131"/>
      <c r="K32" s="132"/>
      <c r="L32" s="133"/>
      <c r="M32" s="133"/>
      <c r="N32" s="133"/>
      <c r="O32" s="133"/>
      <c r="P32" s="134"/>
      <c r="Q32" s="202"/>
      <c r="R32" s="203"/>
      <c r="S32" s="203"/>
      <c r="T32" s="204"/>
      <c r="U32" s="4"/>
      <c r="V32" s="4"/>
      <c r="W32" s="4"/>
      <c r="X32" s="4"/>
      <c r="Y32" s="4"/>
      <c r="Z32" s="4"/>
      <c r="AA32" s="4"/>
      <c r="AB32" s="4"/>
      <c r="AC32" s="4"/>
      <c r="AD32" s="4"/>
      <c r="AE32" s="4"/>
      <c r="AF32" s="4"/>
      <c r="AG32" s="4"/>
      <c r="AH32" s="4"/>
      <c r="AI32" s="4"/>
      <c r="AJ32" s="4"/>
      <c r="AK32" s="4"/>
      <c r="AL32" s="5"/>
    </row>
    <row r="33" spans="1:38" s="1" customFormat="1" ht="16.5" customHeight="1">
      <c r="A33" s="16"/>
      <c r="B33" s="129"/>
      <c r="C33" s="130"/>
      <c r="D33" s="130"/>
      <c r="E33" s="130"/>
      <c r="F33" s="130"/>
      <c r="G33" s="130"/>
      <c r="H33" s="130"/>
      <c r="I33" s="130"/>
      <c r="J33" s="131"/>
      <c r="K33" s="132"/>
      <c r="L33" s="133"/>
      <c r="M33" s="133"/>
      <c r="N33" s="133"/>
      <c r="O33" s="133"/>
      <c r="P33" s="134"/>
      <c r="Q33" s="202"/>
      <c r="R33" s="203"/>
      <c r="S33" s="203"/>
      <c r="T33" s="204"/>
      <c r="U33" s="4"/>
      <c r="V33" s="4"/>
      <c r="W33" s="4"/>
      <c r="X33" s="4"/>
      <c r="Y33" s="4"/>
      <c r="Z33" s="4"/>
      <c r="AA33" s="4"/>
      <c r="AB33" s="4"/>
      <c r="AC33" s="4"/>
      <c r="AD33" s="4"/>
      <c r="AE33" s="4"/>
      <c r="AF33" s="4"/>
      <c r="AG33" s="4"/>
      <c r="AH33" s="4"/>
      <c r="AI33" s="4"/>
      <c r="AJ33" s="4"/>
      <c r="AK33" s="4"/>
      <c r="AL33" s="5"/>
    </row>
    <row r="34" spans="1:38" s="1" customFormat="1" ht="16.5" customHeight="1">
      <c r="A34" s="16"/>
      <c r="B34" s="129"/>
      <c r="C34" s="130"/>
      <c r="D34" s="130"/>
      <c r="E34" s="130"/>
      <c r="F34" s="130"/>
      <c r="G34" s="130"/>
      <c r="H34" s="130"/>
      <c r="I34" s="130"/>
      <c r="J34" s="131"/>
      <c r="K34" s="132"/>
      <c r="L34" s="133"/>
      <c r="M34" s="133"/>
      <c r="N34" s="133"/>
      <c r="O34" s="133"/>
      <c r="P34" s="134"/>
      <c r="Q34" s="202"/>
      <c r="R34" s="203"/>
      <c r="S34" s="203"/>
      <c r="T34" s="204"/>
      <c r="U34" s="4"/>
      <c r="V34" s="4"/>
      <c r="W34" s="4"/>
      <c r="X34" s="4"/>
      <c r="Y34" s="4"/>
      <c r="Z34" s="4"/>
      <c r="AA34" s="4"/>
      <c r="AB34" s="4"/>
      <c r="AC34" s="4"/>
      <c r="AD34" s="4"/>
      <c r="AE34" s="4"/>
      <c r="AF34" s="4"/>
      <c r="AG34" s="4"/>
      <c r="AH34" s="4"/>
      <c r="AI34" s="4"/>
      <c r="AJ34" s="4"/>
      <c r="AK34" s="4"/>
      <c r="AL34" s="5"/>
    </row>
    <row r="35" spans="1:38" s="1" customFormat="1" ht="16.5" customHeight="1">
      <c r="A35" s="16"/>
      <c r="B35" s="129"/>
      <c r="C35" s="130"/>
      <c r="D35" s="130"/>
      <c r="E35" s="130"/>
      <c r="F35" s="130"/>
      <c r="G35" s="130"/>
      <c r="H35" s="130"/>
      <c r="I35" s="130"/>
      <c r="J35" s="131"/>
      <c r="K35" s="132"/>
      <c r="L35" s="133"/>
      <c r="M35" s="133"/>
      <c r="N35" s="133"/>
      <c r="O35" s="133"/>
      <c r="P35" s="134"/>
      <c r="Q35" s="202"/>
      <c r="R35" s="203"/>
      <c r="S35" s="203"/>
      <c r="T35" s="204"/>
      <c r="U35" s="4"/>
      <c r="V35" s="4"/>
      <c r="W35" s="4"/>
      <c r="X35" s="4"/>
      <c r="Y35" s="4"/>
      <c r="Z35" s="4"/>
      <c r="AA35" s="4"/>
      <c r="AB35" s="4"/>
      <c r="AC35" s="4"/>
      <c r="AD35" s="4"/>
      <c r="AE35" s="4"/>
      <c r="AF35" s="4"/>
      <c r="AG35" s="4"/>
      <c r="AH35" s="4"/>
      <c r="AI35" s="4"/>
      <c r="AJ35" s="4"/>
      <c r="AK35" s="4"/>
      <c r="AL35" s="5"/>
    </row>
    <row r="36" spans="1:38" s="1" customFormat="1" ht="16.5" customHeight="1">
      <c r="A36" s="16"/>
      <c r="B36" s="129"/>
      <c r="C36" s="130"/>
      <c r="D36" s="130"/>
      <c r="E36" s="130"/>
      <c r="F36" s="130"/>
      <c r="G36" s="130"/>
      <c r="H36" s="130"/>
      <c r="I36" s="130"/>
      <c r="J36" s="131"/>
      <c r="K36" s="132"/>
      <c r="L36" s="133"/>
      <c r="M36" s="133"/>
      <c r="N36" s="133"/>
      <c r="O36" s="133"/>
      <c r="P36" s="134"/>
      <c r="Q36" s="202"/>
      <c r="R36" s="203"/>
      <c r="S36" s="203"/>
      <c r="T36" s="204"/>
      <c r="U36" s="4"/>
      <c r="V36" s="4"/>
      <c r="W36" s="4"/>
      <c r="X36" s="4"/>
      <c r="Y36" s="4"/>
      <c r="Z36" s="4"/>
      <c r="AA36" s="4"/>
      <c r="AB36" s="4"/>
      <c r="AC36" s="4"/>
      <c r="AD36" s="4"/>
      <c r="AE36" s="4"/>
      <c r="AF36" s="4"/>
      <c r="AG36" s="4"/>
      <c r="AH36" s="4"/>
      <c r="AI36" s="4"/>
      <c r="AJ36" s="4"/>
      <c r="AK36" s="4"/>
      <c r="AL36" s="5"/>
    </row>
    <row r="37" spans="1:38" s="1" customFormat="1" ht="16.5" customHeight="1">
      <c r="A37" s="16"/>
      <c r="B37" s="129"/>
      <c r="C37" s="130"/>
      <c r="D37" s="130"/>
      <c r="E37" s="130"/>
      <c r="F37" s="130"/>
      <c r="G37" s="130"/>
      <c r="H37" s="130"/>
      <c r="I37" s="130"/>
      <c r="J37" s="131"/>
      <c r="K37" s="132"/>
      <c r="L37" s="133"/>
      <c r="M37" s="133"/>
      <c r="N37" s="133"/>
      <c r="O37" s="133"/>
      <c r="P37" s="134"/>
      <c r="Q37" s="202"/>
      <c r="R37" s="203"/>
      <c r="S37" s="203"/>
      <c r="T37" s="204"/>
      <c r="U37" s="4"/>
      <c r="V37" s="4"/>
      <c r="W37" s="4"/>
      <c r="X37" s="4"/>
      <c r="Y37" s="4"/>
      <c r="Z37" s="4"/>
      <c r="AA37" s="4"/>
      <c r="AB37" s="4"/>
      <c r="AC37" s="4"/>
      <c r="AD37" s="4"/>
      <c r="AE37" s="4"/>
      <c r="AF37" s="4"/>
      <c r="AG37" s="4"/>
      <c r="AH37" s="4"/>
      <c r="AI37" s="4"/>
      <c r="AJ37" s="4"/>
      <c r="AK37" s="4"/>
      <c r="AL37" s="5"/>
    </row>
    <row r="38" spans="1:38" s="1" customFormat="1" ht="16.5" customHeight="1">
      <c r="A38" s="16"/>
      <c r="B38" s="129"/>
      <c r="C38" s="130"/>
      <c r="D38" s="130"/>
      <c r="E38" s="130"/>
      <c r="F38" s="130"/>
      <c r="G38" s="130"/>
      <c r="H38" s="130"/>
      <c r="I38" s="130"/>
      <c r="J38" s="131"/>
      <c r="K38" s="132"/>
      <c r="L38" s="133"/>
      <c r="M38" s="133"/>
      <c r="N38" s="133"/>
      <c r="O38" s="133"/>
      <c r="P38" s="134"/>
      <c r="Q38" s="202"/>
      <c r="R38" s="203"/>
      <c r="S38" s="203"/>
      <c r="T38" s="204"/>
      <c r="U38" s="4"/>
      <c r="V38" s="4"/>
      <c r="W38" s="4"/>
      <c r="X38" s="4"/>
      <c r="Y38" s="4"/>
      <c r="Z38" s="4"/>
      <c r="AA38" s="4"/>
      <c r="AB38" s="4"/>
      <c r="AC38" s="4"/>
      <c r="AD38" s="4"/>
      <c r="AE38" s="4"/>
      <c r="AF38" s="4"/>
      <c r="AG38" s="4"/>
      <c r="AH38" s="4"/>
      <c r="AI38" s="4"/>
      <c r="AJ38" s="4"/>
      <c r="AK38" s="4"/>
      <c r="AL38" s="5"/>
    </row>
    <row r="39" spans="1:38" s="1" customFormat="1" ht="16.5" customHeight="1">
      <c r="A39" s="16"/>
      <c r="B39" s="129"/>
      <c r="C39" s="130"/>
      <c r="D39" s="130"/>
      <c r="E39" s="130"/>
      <c r="F39" s="130"/>
      <c r="G39" s="130"/>
      <c r="H39" s="130"/>
      <c r="I39" s="130"/>
      <c r="J39" s="131"/>
      <c r="K39" s="132"/>
      <c r="L39" s="133"/>
      <c r="M39" s="133"/>
      <c r="N39" s="133"/>
      <c r="O39" s="133"/>
      <c r="P39" s="134"/>
      <c r="Q39" s="202"/>
      <c r="R39" s="203"/>
      <c r="S39" s="203"/>
      <c r="T39" s="204"/>
      <c r="U39" s="4"/>
      <c r="V39" s="4"/>
      <c r="W39" s="4"/>
      <c r="X39" s="4"/>
      <c r="Y39" s="4"/>
      <c r="Z39" s="4"/>
      <c r="AA39" s="4"/>
      <c r="AB39" s="4"/>
      <c r="AC39" s="4"/>
      <c r="AD39" s="4"/>
      <c r="AE39" s="4"/>
      <c r="AF39" s="4"/>
      <c r="AG39" s="4"/>
      <c r="AH39" s="4"/>
      <c r="AI39" s="4"/>
      <c r="AJ39" s="4"/>
      <c r="AK39" s="4"/>
      <c r="AL39" s="5"/>
    </row>
    <row r="40" spans="1:38" s="1" customFormat="1" ht="16.5" customHeight="1">
      <c r="A40" s="16"/>
      <c r="B40" s="129"/>
      <c r="C40" s="130"/>
      <c r="D40" s="130"/>
      <c r="E40" s="130"/>
      <c r="F40" s="130"/>
      <c r="G40" s="130"/>
      <c r="H40" s="130"/>
      <c r="I40" s="130"/>
      <c r="J40" s="131"/>
      <c r="K40" s="132"/>
      <c r="L40" s="133"/>
      <c r="M40" s="133"/>
      <c r="N40" s="133"/>
      <c r="O40" s="133"/>
      <c r="P40" s="134"/>
      <c r="Q40" s="202"/>
      <c r="R40" s="203"/>
      <c r="S40" s="203"/>
      <c r="T40" s="204"/>
      <c r="U40" s="4"/>
      <c r="V40" s="4"/>
      <c r="W40" s="4"/>
      <c r="X40" s="4"/>
      <c r="Y40" s="4"/>
      <c r="Z40" s="4"/>
      <c r="AA40" s="4"/>
      <c r="AB40" s="4"/>
      <c r="AC40" s="4"/>
      <c r="AD40" s="4"/>
      <c r="AE40" s="4"/>
      <c r="AF40" s="4"/>
      <c r="AG40" s="4"/>
      <c r="AH40" s="4"/>
      <c r="AI40" s="4"/>
      <c r="AJ40" s="4"/>
      <c r="AK40" s="4"/>
      <c r="AL40" s="5"/>
    </row>
    <row r="41" spans="1:38" s="1" customFormat="1" ht="16.5" customHeight="1">
      <c r="A41" s="16"/>
      <c r="B41" s="129"/>
      <c r="C41" s="130"/>
      <c r="D41" s="130"/>
      <c r="E41" s="130"/>
      <c r="F41" s="130"/>
      <c r="G41" s="130"/>
      <c r="H41" s="130"/>
      <c r="I41" s="130"/>
      <c r="J41" s="131"/>
      <c r="K41" s="132"/>
      <c r="L41" s="133"/>
      <c r="M41" s="133"/>
      <c r="N41" s="133"/>
      <c r="O41" s="133"/>
      <c r="P41" s="134"/>
      <c r="Q41" s="202"/>
      <c r="R41" s="203"/>
      <c r="S41" s="203"/>
      <c r="T41" s="204"/>
      <c r="U41" s="4"/>
      <c r="V41" s="4"/>
      <c r="W41" s="4"/>
      <c r="X41" s="4"/>
      <c r="Y41" s="4"/>
      <c r="Z41" s="4"/>
      <c r="AA41" s="4"/>
      <c r="AB41" s="4"/>
      <c r="AC41" s="4"/>
      <c r="AD41" s="4"/>
      <c r="AE41" s="4"/>
      <c r="AF41" s="4"/>
      <c r="AG41" s="4"/>
      <c r="AH41" s="4"/>
      <c r="AI41" s="4"/>
      <c r="AJ41" s="4"/>
      <c r="AK41" s="4"/>
      <c r="AL41" s="5"/>
    </row>
    <row r="42" spans="1:38" s="1" customFormat="1" ht="16.5" customHeight="1">
      <c r="A42" s="16"/>
      <c r="B42" s="129"/>
      <c r="C42" s="130"/>
      <c r="D42" s="130"/>
      <c r="E42" s="130"/>
      <c r="F42" s="130"/>
      <c r="G42" s="130"/>
      <c r="H42" s="130"/>
      <c r="I42" s="130"/>
      <c r="J42" s="131"/>
      <c r="K42" s="132"/>
      <c r="L42" s="133"/>
      <c r="M42" s="133"/>
      <c r="N42" s="133"/>
      <c r="O42" s="133"/>
      <c r="P42" s="134"/>
      <c r="Q42" s="202"/>
      <c r="R42" s="203"/>
      <c r="S42" s="203"/>
      <c r="T42" s="204"/>
      <c r="U42" s="4"/>
      <c r="V42" s="4"/>
      <c r="W42" s="4"/>
      <c r="X42" s="4"/>
      <c r="Y42" s="4"/>
      <c r="Z42" s="4"/>
      <c r="AA42" s="4"/>
      <c r="AB42" s="4"/>
      <c r="AC42" s="4"/>
      <c r="AD42" s="4"/>
      <c r="AE42" s="4"/>
      <c r="AF42" s="4"/>
      <c r="AG42" s="4"/>
      <c r="AH42" s="4"/>
      <c r="AI42" s="4"/>
      <c r="AJ42" s="4"/>
      <c r="AK42" s="4"/>
      <c r="AL42" s="5"/>
    </row>
    <row r="43" spans="1:38" s="1" customFormat="1" ht="16.5" customHeight="1">
      <c r="A43" s="16"/>
      <c r="B43" s="129"/>
      <c r="C43" s="130"/>
      <c r="D43" s="130"/>
      <c r="E43" s="130"/>
      <c r="F43" s="130"/>
      <c r="G43" s="130"/>
      <c r="H43" s="130"/>
      <c r="I43" s="130"/>
      <c r="J43" s="131"/>
      <c r="K43" s="132"/>
      <c r="L43" s="133"/>
      <c r="M43" s="133"/>
      <c r="N43" s="133"/>
      <c r="O43" s="133"/>
      <c r="P43" s="134"/>
      <c r="Q43" s="202"/>
      <c r="R43" s="203"/>
      <c r="S43" s="203"/>
      <c r="T43" s="204"/>
      <c r="U43" s="4"/>
      <c r="V43" s="4"/>
      <c r="W43" s="4"/>
      <c r="X43" s="4"/>
      <c r="Y43" s="4"/>
      <c r="Z43" s="4"/>
      <c r="AA43" s="4"/>
      <c r="AB43" s="4"/>
      <c r="AC43" s="4"/>
      <c r="AD43" s="4"/>
      <c r="AE43" s="4"/>
      <c r="AF43" s="4"/>
      <c r="AG43" s="4"/>
      <c r="AH43" s="4"/>
      <c r="AI43" s="4"/>
      <c r="AJ43" s="4"/>
      <c r="AK43" s="4"/>
      <c r="AL43" s="5"/>
    </row>
    <row r="44" spans="1:38" s="1" customFormat="1" ht="16.5" customHeight="1">
      <c r="A44" s="16"/>
      <c r="B44" s="129"/>
      <c r="C44" s="130"/>
      <c r="D44" s="130"/>
      <c r="E44" s="130"/>
      <c r="F44" s="130"/>
      <c r="G44" s="130"/>
      <c r="H44" s="130"/>
      <c r="I44" s="130"/>
      <c r="J44" s="131"/>
      <c r="K44" s="132"/>
      <c r="L44" s="133"/>
      <c r="M44" s="133"/>
      <c r="N44" s="133"/>
      <c r="O44" s="133"/>
      <c r="P44" s="134"/>
      <c r="Q44" s="202"/>
      <c r="R44" s="203"/>
      <c r="S44" s="203"/>
      <c r="T44" s="204"/>
      <c r="U44" s="4"/>
      <c r="V44" s="4"/>
      <c r="W44" s="4"/>
      <c r="X44" s="4"/>
      <c r="Y44" s="4"/>
      <c r="Z44" s="4"/>
      <c r="AA44" s="4"/>
      <c r="AB44" s="4"/>
      <c r="AC44" s="4"/>
      <c r="AD44" s="4"/>
      <c r="AE44" s="4"/>
      <c r="AF44" s="4"/>
      <c r="AG44" s="4"/>
      <c r="AH44" s="4"/>
      <c r="AI44" s="4"/>
      <c r="AJ44" s="4"/>
      <c r="AK44" s="4"/>
      <c r="AL44" s="5"/>
    </row>
    <row r="45" spans="1:38" s="1" customFormat="1" ht="16.5" customHeight="1">
      <c r="A45" s="16"/>
      <c r="B45" s="129"/>
      <c r="C45" s="130"/>
      <c r="D45" s="130"/>
      <c r="E45" s="130"/>
      <c r="F45" s="130"/>
      <c r="G45" s="130"/>
      <c r="H45" s="130"/>
      <c r="I45" s="130"/>
      <c r="J45" s="131"/>
      <c r="K45" s="132"/>
      <c r="L45" s="133"/>
      <c r="M45" s="133"/>
      <c r="N45" s="133"/>
      <c r="O45" s="133"/>
      <c r="P45" s="134"/>
      <c r="Q45" s="202"/>
      <c r="R45" s="203"/>
      <c r="S45" s="203"/>
      <c r="T45" s="204"/>
      <c r="U45" s="4"/>
      <c r="V45" s="4"/>
      <c r="W45" s="4"/>
      <c r="X45" s="4"/>
      <c r="Y45" s="4"/>
      <c r="Z45" s="4"/>
      <c r="AA45" s="4"/>
      <c r="AB45" s="4"/>
      <c r="AC45" s="4"/>
      <c r="AD45" s="4"/>
      <c r="AE45" s="4"/>
      <c r="AF45" s="4"/>
      <c r="AG45" s="4"/>
      <c r="AH45" s="4"/>
      <c r="AI45" s="4"/>
      <c r="AJ45" s="4"/>
      <c r="AK45" s="4"/>
      <c r="AL45" s="5"/>
    </row>
    <row r="46" spans="1:38" s="1" customFormat="1" ht="17.25" customHeight="1">
      <c r="A46" s="72"/>
      <c r="B46" s="129"/>
      <c r="C46" s="130"/>
      <c r="D46" s="130"/>
      <c r="E46" s="130"/>
      <c r="F46" s="130"/>
      <c r="G46" s="130"/>
      <c r="H46" s="130"/>
      <c r="I46" s="130"/>
      <c r="J46" s="131"/>
      <c r="K46" s="132"/>
      <c r="L46" s="133"/>
      <c r="M46" s="133"/>
      <c r="N46" s="133"/>
      <c r="O46" s="133"/>
      <c r="P46" s="134"/>
      <c r="Q46" s="202"/>
      <c r="R46" s="203"/>
      <c r="S46" s="203"/>
      <c r="T46" s="204"/>
      <c r="U46" s="4"/>
      <c r="V46" s="4"/>
      <c r="W46" s="4"/>
      <c r="X46" s="4"/>
      <c r="Y46" s="4"/>
      <c r="Z46" s="4"/>
      <c r="AA46" s="4"/>
      <c r="AB46" s="4"/>
      <c r="AC46" s="4"/>
      <c r="AD46" s="4"/>
      <c r="AE46" s="4"/>
      <c r="AF46" s="4"/>
      <c r="AG46" s="4"/>
      <c r="AH46" s="4"/>
      <c r="AI46" s="4"/>
      <c r="AJ46" s="4"/>
      <c r="AK46" s="4"/>
      <c r="AL46" s="5"/>
    </row>
    <row r="47" spans="1:38" s="1" customFormat="1" ht="17.25" customHeight="1">
      <c r="A47" s="73"/>
      <c r="B47" s="272" t="s">
        <v>77</v>
      </c>
      <c r="C47" s="273"/>
      <c r="D47" s="273"/>
      <c r="E47" s="273"/>
      <c r="F47" s="273"/>
      <c r="G47" s="273"/>
      <c r="H47" s="273"/>
      <c r="I47" s="273"/>
      <c r="J47" s="274"/>
      <c r="K47" s="275">
        <f>SUM(K23:P46)</f>
        <v>0</v>
      </c>
      <c r="L47" s="276"/>
      <c r="M47" s="276"/>
      <c r="N47" s="276"/>
      <c r="O47" s="276"/>
      <c r="P47" s="277"/>
      <c r="Q47" s="263" t="s">
        <v>75</v>
      </c>
      <c r="R47" s="264"/>
      <c r="S47" s="264"/>
      <c r="T47" s="265"/>
      <c r="U47" s="4"/>
      <c r="V47" s="4"/>
      <c r="W47" s="4"/>
      <c r="X47" s="4"/>
      <c r="Y47" s="4"/>
      <c r="Z47" s="4"/>
      <c r="AA47" s="4"/>
      <c r="AB47" s="4"/>
      <c r="AC47" s="4"/>
      <c r="AD47" s="4"/>
      <c r="AE47" s="4"/>
      <c r="AF47" s="4"/>
      <c r="AG47" s="4"/>
      <c r="AH47" s="4"/>
      <c r="AI47" s="4"/>
      <c r="AJ47" s="4"/>
      <c r="AK47" s="4"/>
      <c r="AL47" s="5"/>
    </row>
    <row r="48" spans="1:38" s="1" customFormat="1" ht="17.25" customHeight="1">
      <c r="A48" s="74"/>
      <c r="B48" s="161" t="s">
        <v>76</v>
      </c>
      <c r="C48" s="162"/>
      <c r="D48" s="162"/>
      <c r="E48" s="162"/>
      <c r="F48" s="162"/>
      <c r="G48" s="162"/>
      <c r="H48" s="162"/>
      <c r="I48" s="162"/>
      <c r="J48" s="163"/>
      <c r="K48" s="278"/>
      <c r="L48" s="279"/>
      <c r="M48" s="279"/>
      <c r="N48" s="279"/>
      <c r="O48" s="279"/>
      <c r="P48" s="280"/>
      <c r="Q48" s="266"/>
      <c r="R48" s="267"/>
      <c r="S48" s="267"/>
      <c r="T48" s="268"/>
      <c r="U48" s="4"/>
      <c r="V48" s="4"/>
      <c r="W48" s="4"/>
      <c r="X48" s="4"/>
      <c r="Y48" s="4"/>
      <c r="Z48" s="4"/>
      <c r="AA48" s="4"/>
      <c r="AB48" s="4"/>
      <c r="AC48" s="4"/>
      <c r="AD48" s="4"/>
      <c r="AE48" s="4"/>
      <c r="AF48" s="4"/>
      <c r="AG48" s="4"/>
      <c r="AH48" s="4"/>
      <c r="AI48" s="4"/>
      <c r="AJ48" s="4"/>
      <c r="AK48" s="4"/>
      <c r="AL48" s="5"/>
    </row>
    <row r="49" spans="1:38" s="1" customFormat="1" ht="17.25" customHeight="1">
      <c r="A49" s="72"/>
      <c r="B49" s="129"/>
      <c r="C49" s="130"/>
      <c r="D49" s="130"/>
      <c r="E49" s="130"/>
      <c r="F49" s="130"/>
      <c r="G49" s="130"/>
      <c r="H49" s="130"/>
      <c r="I49" s="130"/>
      <c r="J49" s="131"/>
      <c r="K49" s="132"/>
      <c r="L49" s="133"/>
      <c r="M49" s="133"/>
      <c r="N49" s="133"/>
      <c r="O49" s="133"/>
      <c r="P49" s="134"/>
      <c r="Q49" s="202"/>
      <c r="R49" s="203"/>
      <c r="S49" s="203"/>
      <c r="T49" s="204"/>
      <c r="U49" s="4"/>
      <c r="V49" s="4"/>
      <c r="W49" s="4"/>
      <c r="X49" s="4"/>
      <c r="Y49" s="4"/>
      <c r="Z49" s="4"/>
      <c r="AA49" s="4"/>
      <c r="AB49" s="4"/>
      <c r="AC49" s="4"/>
      <c r="AD49" s="4"/>
      <c r="AE49" s="4"/>
      <c r="AF49" s="4"/>
      <c r="AG49" s="4"/>
      <c r="AH49" s="4"/>
      <c r="AI49" s="4"/>
      <c r="AJ49" s="4"/>
      <c r="AK49" s="4"/>
      <c r="AL49" s="5"/>
    </row>
    <row r="50" spans="1:38" s="1" customFormat="1" ht="17.25" customHeight="1">
      <c r="A50" s="72"/>
      <c r="B50" s="129"/>
      <c r="C50" s="130"/>
      <c r="D50" s="130"/>
      <c r="E50" s="130"/>
      <c r="F50" s="130"/>
      <c r="G50" s="130"/>
      <c r="H50" s="130"/>
      <c r="I50" s="130"/>
      <c r="J50" s="131"/>
      <c r="K50" s="132"/>
      <c r="L50" s="133"/>
      <c r="M50" s="133"/>
      <c r="N50" s="133"/>
      <c r="O50" s="133"/>
      <c r="P50" s="134"/>
      <c r="Q50" s="202"/>
      <c r="R50" s="203"/>
      <c r="S50" s="203"/>
      <c r="T50" s="204"/>
      <c r="U50" s="4"/>
      <c r="V50" s="4"/>
      <c r="W50" s="4"/>
      <c r="X50" s="4"/>
      <c r="Y50" s="4"/>
      <c r="Z50" s="4"/>
      <c r="AA50" s="4"/>
      <c r="AB50" s="4"/>
      <c r="AC50" s="4"/>
      <c r="AD50" s="4"/>
      <c r="AE50" s="4"/>
      <c r="AF50" s="4"/>
      <c r="AG50" s="4"/>
      <c r="AH50" s="4"/>
      <c r="AI50" s="4"/>
      <c r="AJ50" s="4"/>
      <c r="AK50" s="4"/>
      <c r="AL50" s="5"/>
    </row>
    <row r="51" spans="1:38" s="1" customFormat="1" ht="17.25" customHeight="1">
      <c r="A51" s="72"/>
      <c r="B51" s="129"/>
      <c r="C51" s="130"/>
      <c r="D51" s="130"/>
      <c r="E51" s="130"/>
      <c r="F51" s="130"/>
      <c r="G51" s="130"/>
      <c r="H51" s="130"/>
      <c r="I51" s="130"/>
      <c r="J51" s="131"/>
      <c r="K51" s="132"/>
      <c r="L51" s="133"/>
      <c r="M51" s="133"/>
      <c r="N51" s="133"/>
      <c r="O51" s="133"/>
      <c r="P51" s="134"/>
      <c r="Q51" s="202"/>
      <c r="R51" s="203"/>
      <c r="S51" s="203"/>
      <c r="T51" s="204"/>
      <c r="U51" s="4"/>
      <c r="V51" s="4"/>
      <c r="W51" s="4"/>
      <c r="X51" s="4"/>
      <c r="Y51" s="4"/>
      <c r="Z51" s="4"/>
      <c r="AA51" s="4"/>
      <c r="AB51" s="4"/>
      <c r="AC51" s="4"/>
      <c r="AD51" s="4"/>
      <c r="AE51" s="4"/>
      <c r="AF51" s="4"/>
      <c r="AG51" s="4"/>
      <c r="AH51" s="4"/>
      <c r="AI51" s="4"/>
      <c r="AJ51" s="4"/>
      <c r="AK51" s="4"/>
      <c r="AL51" s="5"/>
    </row>
    <row r="52" spans="1:38" s="1" customFormat="1" ht="17.25" customHeight="1">
      <c r="A52" s="73"/>
      <c r="B52" s="272" t="s">
        <v>78</v>
      </c>
      <c r="C52" s="273"/>
      <c r="D52" s="273"/>
      <c r="E52" s="273"/>
      <c r="F52" s="273"/>
      <c r="G52" s="273"/>
      <c r="H52" s="273"/>
      <c r="I52" s="273"/>
      <c r="J52" s="274"/>
      <c r="K52" s="275">
        <f>SUM(K49:P51)</f>
        <v>0</v>
      </c>
      <c r="L52" s="276"/>
      <c r="M52" s="276"/>
      <c r="N52" s="276"/>
      <c r="O52" s="276"/>
      <c r="P52" s="277"/>
      <c r="Q52" s="263" t="s">
        <v>159</v>
      </c>
      <c r="R52" s="264"/>
      <c r="S52" s="264"/>
      <c r="T52" s="265"/>
      <c r="U52" s="4"/>
      <c r="V52" s="4"/>
      <c r="W52" s="4"/>
      <c r="X52" s="4"/>
      <c r="Y52" s="4"/>
      <c r="Z52" s="4"/>
      <c r="AA52" s="4"/>
      <c r="AB52" s="4"/>
      <c r="AC52" s="4"/>
      <c r="AD52" s="4"/>
      <c r="AE52" s="4"/>
      <c r="AF52" s="4"/>
      <c r="AG52" s="4"/>
      <c r="AH52" s="4"/>
      <c r="AI52" s="4"/>
      <c r="AJ52" s="4"/>
      <c r="AK52" s="4"/>
      <c r="AL52" s="5"/>
    </row>
    <row r="53" spans="1:38" s="1" customFormat="1" ht="17.25" customHeight="1">
      <c r="A53" s="74"/>
      <c r="B53" s="269"/>
      <c r="C53" s="270"/>
      <c r="D53" s="270"/>
      <c r="E53" s="270"/>
      <c r="F53" s="270"/>
      <c r="G53" s="270"/>
      <c r="H53" s="270"/>
      <c r="I53" s="270"/>
      <c r="J53" s="270"/>
      <c r="K53" s="271"/>
      <c r="L53" s="271"/>
      <c r="M53" s="271"/>
      <c r="N53" s="271"/>
      <c r="O53" s="271"/>
      <c r="P53" s="271"/>
      <c r="Q53" s="266"/>
      <c r="R53" s="267"/>
      <c r="S53" s="267"/>
      <c r="T53" s="268"/>
      <c r="U53" s="4"/>
      <c r="V53" s="4"/>
      <c r="W53" s="4"/>
      <c r="X53" s="4"/>
      <c r="Y53" s="4"/>
      <c r="Z53" s="4"/>
      <c r="AA53" s="4"/>
      <c r="AB53" s="4"/>
      <c r="AC53" s="4"/>
      <c r="AD53" s="4"/>
      <c r="AE53" s="4"/>
      <c r="AF53" s="4"/>
      <c r="AG53" s="4"/>
      <c r="AH53" s="4"/>
      <c r="AI53" s="4"/>
      <c r="AJ53" s="4"/>
      <c r="AK53" s="4"/>
      <c r="AL53" s="5"/>
    </row>
    <row r="54" spans="1:38" s="1" customFormat="1" ht="16.5" customHeight="1" thickBot="1">
      <c r="A54" s="76"/>
      <c r="B54" s="195"/>
      <c r="C54" s="196"/>
      <c r="D54" s="196"/>
      <c r="E54" s="196"/>
      <c r="F54" s="196"/>
      <c r="G54" s="196"/>
      <c r="H54" s="196"/>
      <c r="I54" s="196"/>
      <c r="J54" s="197"/>
      <c r="K54" s="192"/>
      <c r="L54" s="193"/>
      <c r="M54" s="193"/>
      <c r="N54" s="193"/>
      <c r="O54" s="193"/>
      <c r="P54" s="194"/>
      <c r="Q54" s="110"/>
      <c r="R54" s="111"/>
      <c r="S54" s="111"/>
      <c r="T54" s="112"/>
      <c r="U54" s="4"/>
      <c r="V54" s="4"/>
      <c r="W54" s="4"/>
      <c r="X54" s="4"/>
      <c r="Y54" s="4"/>
      <c r="Z54" s="4"/>
      <c r="AA54" s="4"/>
      <c r="AB54" s="4"/>
      <c r="AC54" s="4"/>
      <c r="AD54" s="4"/>
      <c r="AE54" s="4"/>
      <c r="AF54" s="4"/>
      <c r="AG54" s="4"/>
      <c r="AH54" s="4"/>
      <c r="AI54" s="4"/>
      <c r="AJ54" s="4"/>
      <c r="AK54" s="4"/>
      <c r="AL54" s="5"/>
    </row>
    <row r="55" spans="1:38" s="1" customFormat="1" ht="17.25" customHeight="1" thickTop="1" thickBot="1">
      <c r="A55" s="188" t="s">
        <v>13</v>
      </c>
      <c r="B55" s="189"/>
      <c r="C55" s="189"/>
      <c r="D55" s="189"/>
      <c r="E55" s="189"/>
      <c r="F55" s="189"/>
      <c r="G55" s="189"/>
      <c r="H55" s="189"/>
      <c r="I55" s="189"/>
      <c r="J55" s="190"/>
      <c r="K55" s="178">
        <f>K47+K52</f>
        <v>0</v>
      </c>
      <c r="L55" s="179"/>
      <c r="M55" s="179"/>
      <c r="N55" s="179"/>
      <c r="O55" s="179"/>
      <c r="P55" s="11" t="s">
        <v>16</v>
      </c>
      <c r="Q55" s="9"/>
      <c r="R55" s="10"/>
      <c r="S55" s="10"/>
      <c r="T55" s="11"/>
      <c r="U55" s="4"/>
      <c r="V55" s="4"/>
      <c r="W55" s="4"/>
      <c r="X55" s="4"/>
      <c r="Y55" s="4"/>
      <c r="Z55" s="4"/>
      <c r="AA55" s="4"/>
      <c r="AB55" s="4"/>
      <c r="AC55" s="4"/>
      <c r="AD55" s="4"/>
      <c r="AE55" s="4"/>
      <c r="AF55" s="4"/>
      <c r="AG55" s="4"/>
      <c r="AH55" s="4"/>
      <c r="AI55" s="4"/>
      <c r="AJ55" s="4"/>
      <c r="AK55" s="4"/>
      <c r="AL55" s="5"/>
    </row>
    <row r="56" spans="1:38" ht="19.5" thickTop="1">
      <c r="A56" s="12" t="s">
        <v>144</v>
      </c>
      <c r="B56" s="13"/>
      <c r="C56" s="13"/>
      <c r="D56" s="13"/>
      <c r="E56" s="13"/>
      <c r="F56" s="13"/>
      <c r="G56" s="13"/>
      <c r="H56" s="14"/>
      <c r="K56" s="14"/>
      <c r="L56" s="14"/>
      <c r="N56" s="14"/>
      <c r="O56" s="14"/>
      <c r="P56" s="14"/>
      <c r="R56" s="14"/>
      <c r="S56" s="14"/>
      <c r="T56" s="14"/>
    </row>
  </sheetData>
  <mergeCells count="159">
    <mergeCell ref="B47:J47"/>
    <mergeCell ref="K47:P47"/>
    <mergeCell ref="Q46:T46"/>
    <mergeCell ref="B46:J46"/>
    <mergeCell ref="K46:P46"/>
    <mergeCell ref="B36:J36"/>
    <mergeCell ref="B37:J37"/>
    <mergeCell ref="B38:J38"/>
    <mergeCell ref="Q47:T47"/>
    <mergeCell ref="Q42:T42"/>
    <mergeCell ref="Q43:T43"/>
    <mergeCell ref="K38:P38"/>
    <mergeCell ref="B39:J39"/>
    <mergeCell ref="Q33:T33"/>
    <mergeCell ref="Q34:T34"/>
    <mergeCell ref="Q35:T35"/>
    <mergeCell ref="Q36:T36"/>
    <mergeCell ref="Q37:T37"/>
    <mergeCell ref="Q38:T38"/>
    <mergeCell ref="Q39:T39"/>
    <mergeCell ref="Q40:T40"/>
    <mergeCell ref="Q41:T41"/>
    <mergeCell ref="Y14:Y15"/>
    <mergeCell ref="Z14:AA15"/>
    <mergeCell ref="B42:J42"/>
    <mergeCell ref="B30:J30"/>
    <mergeCell ref="B31:J31"/>
    <mergeCell ref="B32:J32"/>
    <mergeCell ref="E16:G16"/>
    <mergeCell ref="Q44:T44"/>
    <mergeCell ref="Q45:T45"/>
    <mergeCell ref="B43:J43"/>
    <mergeCell ref="K43:P43"/>
    <mergeCell ref="K42:P42"/>
    <mergeCell ref="I14:L15"/>
    <mergeCell ref="M14:P14"/>
    <mergeCell ref="M15:P15"/>
    <mergeCell ref="I16:K16"/>
    <mergeCell ref="M16:O16"/>
    <mergeCell ref="A19:C19"/>
    <mergeCell ref="K41:P41"/>
    <mergeCell ref="K36:P36"/>
    <mergeCell ref="K37:P37"/>
    <mergeCell ref="K40:P40"/>
    <mergeCell ref="K35:P35"/>
    <mergeCell ref="K34:P34"/>
    <mergeCell ref="Q52:T52"/>
    <mergeCell ref="Q53:T53"/>
    <mergeCell ref="B53:J53"/>
    <mergeCell ref="K53:P53"/>
    <mergeCell ref="Q49:T49"/>
    <mergeCell ref="Q50:T50"/>
    <mergeCell ref="Q51:T51"/>
    <mergeCell ref="Q48:T48"/>
    <mergeCell ref="B50:J50"/>
    <mergeCell ref="K50:P50"/>
    <mergeCell ref="B51:J51"/>
    <mergeCell ref="K51:P51"/>
    <mergeCell ref="B52:J52"/>
    <mergeCell ref="K52:P52"/>
    <mergeCell ref="B49:J49"/>
    <mergeCell ref="K49:P49"/>
    <mergeCell ref="B48:J48"/>
    <mergeCell ref="K48:P48"/>
    <mergeCell ref="I18:L18"/>
    <mergeCell ref="I19:K19"/>
    <mergeCell ref="K39:P39"/>
    <mergeCell ref="B40:J40"/>
    <mergeCell ref="E14:H15"/>
    <mergeCell ref="E18:H18"/>
    <mergeCell ref="E19:G19"/>
    <mergeCell ref="A16:C16"/>
    <mergeCell ref="A18:D18"/>
    <mergeCell ref="Y20:AB21"/>
    <mergeCell ref="A2:T2"/>
    <mergeCell ref="A3:T3"/>
    <mergeCell ref="M7:P8"/>
    <mergeCell ref="Q23:T23"/>
    <mergeCell ref="Q22:T22"/>
    <mergeCell ref="M9:O9"/>
    <mergeCell ref="Y30:AG31"/>
    <mergeCell ref="Y28:AB29"/>
    <mergeCell ref="Q30:T30"/>
    <mergeCell ref="W22:X23"/>
    <mergeCell ref="W24:X25"/>
    <mergeCell ref="W26:X27"/>
    <mergeCell ref="Y22:AB23"/>
    <mergeCell ref="Y24:AB25"/>
    <mergeCell ref="W28:X29"/>
    <mergeCell ref="W30:X31"/>
    <mergeCell ref="Q25:T25"/>
    <mergeCell ref="Q24:T24"/>
    <mergeCell ref="B24:J24"/>
    <mergeCell ref="Q26:T26"/>
    <mergeCell ref="K31:P31"/>
    <mergeCell ref="I12:K12"/>
    <mergeCell ref="E10:H10"/>
    <mergeCell ref="W20:X21"/>
    <mergeCell ref="Q32:T32"/>
    <mergeCell ref="K32:P32"/>
    <mergeCell ref="Q29:T29"/>
    <mergeCell ref="Q28:T28"/>
    <mergeCell ref="K28:P28"/>
    <mergeCell ref="Q27:T27"/>
    <mergeCell ref="K29:P29"/>
    <mergeCell ref="K30:P30"/>
    <mergeCell ref="K25:P25"/>
    <mergeCell ref="K26:P26"/>
    <mergeCell ref="K27:P27"/>
    <mergeCell ref="Q31:T31"/>
    <mergeCell ref="A20:P20"/>
    <mergeCell ref="K55:O55"/>
    <mergeCell ref="Y26:AA27"/>
    <mergeCell ref="E4:T4"/>
    <mergeCell ref="I9:K9"/>
    <mergeCell ref="A11:D11"/>
    <mergeCell ref="E11:H11"/>
    <mergeCell ref="A55:J55"/>
    <mergeCell ref="B21:J21"/>
    <mergeCell ref="K21:P21"/>
    <mergeCell ref="B25:J25"/>
    <mergeCell ref="K24:P24"/>
    <mergeCell ref="B33:J33"/>
    <mergeCell ref="B34:J34"/>
    <mergeCell ref="B28:J28"/>
    <mergeCell ref="B29:J29"/>
    <mergeCell ref="B26:J26"/>
    <mergeCell ref="B27:J27"/>
    <mergeCell ref="K45:P45"/>
    <mergeCell ref="K54:P54"/>
    <mergeCell ref="B54:J54"/>
    <mergeCell ref="B35:J35"/>
    <mergeCell ref="A12:C12"/>
    <mergeCell ref="E12:G12"/>
    <mergeCell ref="K33:P33"/>
    <mergeCell ref="AB26:AB27"/>
    <mergeCell ref="L1:N1"/>
    <mergeCell ref="O1:T1"/>
    <mergeCell ref="B23:J23"/>
    <mergeCell ref="K23:P23"/>
    <mergeCell ref="B41:J41"/>
    <mergeCell ref="B44:J44"/>
    <mergeCell ref="K44:P44"/>
    <mergeCell ref="B45:J45"/>
    <mergeCell ref="Q7:T8"/>
    <mergeCell ref="A14:D15"/>
    <mergeCell ref="I10:L10"/>
    <mergeCell ref="I7:L7"/>
    <mergeCell ref="I8:L8"/>
    <mergeCell ref="E9:G9"/>
    <mergeCell ref="K22:P22"/>
    <mergeCell ref="B22:J22"/>
    <mergeCell ref="I11:K11"/>
    <mergeCell ref="Q21:T21"/>
    <mergeCell ref="A7:D8"/>
    <mergeCell ref="E7:H8"/>
    <mergeCell ref="Q9:S9"/>
    <mergeCell ref="A9:C9"/>
    <mergeCell ref="A10:D10"/>
  </mergeCells>
  <phoneticPr fontId="3"/>
  <conditionalFormatting sqref="A49:T51">
    <cfRule type="expression" dxfId="15" priority="1">
      <formula>$Z$14="ない"</formula>
    </cfRule>
  </conditionalFormatting>
  <conditionalFormatting sqref="E16:G16">
    <cfRule type="expression" dxfId="14" priority="7">
      <formula>$E$16=$Y$8</formula>
    </cfRule>
  </conditionalFormatting>
  <conditionalFormatting sqref="I11:K11">
    <cfRule type="expression" dxfId="13" priority="10">
      <formula>$I$11=$AD$2</formula>
    </cfRule>
  </conditionalFormatting>
  <conditionalFormatting sqref="M9:O9">
    <cfRule type="expression" dxfId="12" priority="8">
      <formula>$M$9=$Y$8</formula>
    </cfRule>
  </conditionalFormatting>
  <dataValidations count="7">
    <dataValidation allowBlank="1" showInputMessage="1" sqref="P55 K54 A55 Q54:T55 R52:T53 R47:T48 B22:B54 Q22:Q53" xr:uid="{14972B88-ED41-451D-BAA7-1E1467035B26}"/>
    <dataValidation type="list" allowBlank="1" showInputMessage="1" sqref="A22:A47 A54" xr:uid="{839C8C08-EA07-49FB-8D3F-2067BFC88F52}">
      <formula1>"BELS,設備費,工事費,事務費"</formula1>
    </dataValidation>
    <dataValidation type="list" allowBlank="1" showInputMessage="1" showErrorMessage="1" sqref="I11:K11" xr:uid="{5A9D2C47-F466-4988-A60F-16E13889EDCA}">
      <formula1>$AD$2:$AD$4</formula1>
    </dataValidation>
    <dataValidation type="list" allowBlank="1" showInputMessage="1" showErrorMessage="1" sqref="Y20:AB21" xr:uid="{58B5FF6A-F8F5-4AEC-AD49-B287AE32DCCC}">
      <formula1>$AG$2:$AG$8</formula1>
    </dataValidation>
    <dataValidation type="list" allowBlank="1" showInputMessage="1" showErrorMessage="1" sqref="Z14:AA15" xr:uid="{5455B60D-AA47-4079-9C56-2AD2B60D952E}">
      <formula1>"ある,ない,　"</formula1>
    </dataValidation>
    <dataValidation type="list" allowBlank="1" showInputMessage="1" sqref="A48:A52" xr:uid="{DFF3C2A8-B840-4D86-A877-B05DDA2A687B}">
      <formula1>"建材費,設備費,工事費"</formula1>
    </dataValidation>
    <dataValidation type="list" allowBlank="1" showInputMessage="1" showErrorMessage="1" sqref="Y28:AB29" xr:uid="{CE69970A-C674-434E-AF74-80ABF183DF71}">
      <formula1>"『ZEB』,Nearly ZEB,ZEB Ready,ZEB Oriented"</formula1>
    </dataValidation>
  </dataValidations>
  <pageMargins left="0.70866141732283472" right="0" top="0.74803149606299213" bottom="0" header="0.31496062992125984" footer="0.31496062992125984"/>
  <pageSetup paperSize="9" orientation="portrait" horizontalDpi="1200" verticalDpi="120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C61F577-DADE-4B9F-8D89-0A14B4A321BE}">
          <x14:formula1>
            <xm:f>【入力不要】補助率確認!$I$4:$I$10</xm:f>
          </x14:formula1>
          <xm:sqref>Y24:AB25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20B95-BBEC-45CA-A05E-F4B50E093C3A}">
  <sheetPr>
    <tabColor rgb="FF00B050"/>
  </sheetPr>
  <dimension ref="A1:AL56"/>
  <sheetViews>
    <sheetView showGridLines="0" zoomScaleNormal="100" zoomScaleSheetLayoutView="100" workbookViewId="0">
      <selection activeCell="A9" sqref="A9:C9"/>
    </sheetView>
  </sheetViews>
  <sheetFormatPr defaultRowHeight="18.75"/>
  <cols>
    <col min="1" max="1" width="8" customWidth="1"/>
    <col min="2" max="4" width="3.125" customWidth="1"/>
    <col min="5" max="20" width="4.25" customWidth="1"/>
    <col min="21" max="22" width="3.125" style="2" customWidth="1"/>
    <col min="23" max="24" width="5.25" style="2" customWidth="1"/>
    <col min="25" max="25" width="14.75" style="2" customWidth="1"/>
    <col min="26" max="30" width="5.25" style="2" customWidth="1"/>
    <col min="31" max="32" width="9" style="2"/>
    <col min="33" max="33" width="9.25" style="2" bestFit="1" customWidth="1"/>
    <col min="34" max="37" width="9" style="2"/>
    <col min="38" max="38" width="9" style="3"/>
  </cols>
  <sheetData>
    <row r="1" spans="1:38">
      <c r="A1" s="17" t="s">
        <v>145</v>
      </c>
    </row>
    <row r="2" spans="1:38" s="8" customFormat="1">
      <c r="A2" s="214" t="s">
        <v>143</v>
      </c>
      <c r="B2" s="215"/>
      <c r="C2" s="215"/>
      <c r="D2" s="215"/>
      <c r="E2" s="215"/>
      <c r="F2" s="215"/>
      <c r="G2" s="215"/>
      <c r="H2" s="215"/>
      <c r="I2" s="215"/>
      <c r="J2" s="215"/>
      <c r="K2" s="215"/>
      <c r="L2" s="215"/>
      <c r="M2" s="215"/>
      <c r="N2" s="215"/>
      <c r="O2" s="215"/>
      <c r="P2" s="215"/>
      <c r="Q2" s="215"/>
      <c r="R2" s="215"/>
      <c r="S2" s="215"/>
      <c r="T2" s="215"/>
      <c r="U2" s="7"/>
      <c r="V2" s="2"/>
      <c r="W2" s="39"/>
      <c r="X2" s="6"/>
      <c r="Y2" s="6"/>
      <c r="Z2" s="6"/>
      <c r="AA2" s="6"/>
      <c r="AB2" s="4"/>
      <c r="AC2" s="6"/>
      <c r="AD2" s="28"/>
      <c r="AE2" s="6"/>
      <c r="AF2" s="7"/>
      <c r="AG2" s="2"/>
      <c r="AH2" s="7"/>
      <c r="AI2" s="7"/>
      <c r="AJ2" s="7"/>
      <c r="AK2" s="7"/>
      <c r="AL2" s="7"/>
    </row>
    <row r="3" spans="1:38">
      <c r="A3" s="216" t="str">
        <f>'全体 (LC-ZEB)'!A3</f>
        <v>ライフサイクルカーボン削減型の先導的な新築ZEB支援事業</v>
      </c>
      <c r="B3" s="216"/>
      <c r="C3" s="216"/>
      <c r="D3" s="216"/>
      <c r="E3" s="216"/>
      <c r="F3" s="216"/>
      <c r="G3" s="216"/>
      <c r="H3" s="216"/>
      <c r="I3" s="216"/>
      <c r="J3" s="216"/>
      <c r="K3" s="216"/>
      <c r="L3" s="216"/>
      <c r="M3" s="216"/>
      <c r="N3" s="216"/>
      <c r="O3" s="216"/>
      <c r="P3" s="216"/>
      <c r="Q3" s="216"/>
      <c r="R3" s="216"/>
      <c r="S3" s="216"/>
      <c r="T3" s="216"/>
      <c r="W3" s="39"/>
      <c r="X3" s="4"/>
      <c r="Y3" s="4"/>
      <c r="Z3" s="4"/>
      <c r="AA3" s="4"/>
      <c r="AB3" s="4"/>
      <c r="AC3" s="4"/>
      <c r="AD3" s="29"/>
      <c r="AE3" s="4"/>
    </row>
    <row r="4" spans="1:38">
      <c r="A4" s="26"/>
      <c r="B4" s="26"/>
      <c r="C4" s="26"/>
      <c r="D4" s="26"/>
      <c r="E4" s="184" t="e">
        <f>'全体 (LC-ZEB)'!E4</f>
        <v>#N/A</v>
      </c>
      <c r="F4" s="184"/>
      <c r="G4" s="184"/>
      <c r="H4" s="184"/>
      <c r="I4" s="184"/>
      <c r="J4" s="184"/>
      <c r="K4" s="184"/>
      <c r="L4" s="184"/>
      <c r="M4" s="184"/>
      <c r="N4" s="184"/>
      <c r="O4" s="184"/>
      <c r="P4" s="184"/>
      <c r="Q4" s="184"/>
      <c r="R4" s="184"/>
      <c r="S4" s="184"/>
      <c r="T4" s="184"/>
      <c r="W4" s="6"/>
      <c r="X4" s="4"/>
      <c r="Y4" s="4"/>
      <c r="Z4" s="4"/>
      <c r="AA4" s="4"/>
      <c r="AB4" s="4"/>
      <c r="AC4" s="4"/>
      <c r="AD4" s="29"/>
      <c r="AE4" s="4"/>
    </row>
    <row r="5" spans="1:38">
      <c r="A5" s="102" t="s">
        <v>146</v>
      </c>
      <c r="B5" s="63"/>
      <c r="C5" s="63"/>
      <c r="D5" s="63"/>
      <c r="E5" s="61"/>
      <c r="F5" s="61"/>
      <c r="G5" s="61"/>
      <c r="H5" s="61"/>
      <c r="I5" s="61"/>
      <c r="J5" s="61"/>
      <c r="K5" s="61"/>
      <c r="L5" s="61"/>
      <c r="M5" s="61"/>
      <c r="N5" s="61"/>
      <c r="O5" s="61"/>
      <c r="P5" s="61"/>
      <c r="Q5" s="61"/>
      <c r="R5" s="61"/>
      <c r="S5" s="62" t="s">
        <v>51</v>
      </c>
      <c r="T5" s="66" t="e">
        <f>'全体 (LC-ZEB)'!T5</f>
        <v>#N/A</v>
      </c>
      <c r="W5" s="6"/>
      <c r="X5" s="4"/>
      <c r="Y5" s="4"/>
      <c r="Z5" s="4"/>
      <c r="AA5" s="4"/>
      <c r="AB5" s="4"/>
      <c r="AC5" s="4"/>
      <c r="AD5" s="29"/>
      <c r="AE5" s="4"/>
    </row>
    <row r="6" spans="1:38" ht="19.5" thickBot="1">
      <c r="A6" s="65" t="s">
        <v>166</v>
      </c>
      <c r="B6" s="64"/>
      <c r="C6" s="64"/>
      <c r="D6" s="64"/>
      <c r="E6" s="30"/>
      <c r="F6" s="30"/>
      <c r="G6" s="30"/>
      <c r="H6" s="30"/>
      <c r="I6" s="30"/>
      <c r="J6" s="30"/>
      <c r="K6" s="30"/>
      <c r="L6" s="30"/>
      <c r="M6" s="30"/>
      <c r="N6" s="30"/>
      <c r="O6" s="30"/>
      <c r="P6" s="30"/>
      <c r="Q6" s="30"/>
      <c r="R6" s="30"/>
      <c r="S6" s="27"/>
      <c r="T6" s="32"/>
      <c r="W6" s="6"/>
      <c r="X6" s="4"/>
      <c r="Y6" s="4"/>
      <c r="Z6" s="4"/>
      <c r="AA6" s="4"/>
      <c r="AB6" s="4"/>
      <c r="AC6" s="4"/>
      <c r="AD6" s="29"/>
      <c r="AE6" s="4"/>
    </row>
    <row r="7" spans="1:38" s="1" customFormat="1" ht="17.25" customHeight="1" thickTop="1" thickBot="1">
      <c r="A7" s="135" t="s">
        <v>0</v>
      </c>
      <c r="B7" s="136"/>
      <c r="C7" s="136"/>
      <c r="D7" s="137"/>
      <c r="E7" s="169" t="s">
        <v>11</v>
      </c>
      <c r="F7" s="170"/>
      <c r="G7" s="170"/>
      <c r="H7" s="171"/>
      <c r="I7" s="150" t="s">
        <v>1</v>
      </c>
      <c r="J7" s="151"/>
      <c r="K7" s="151"/>
      <c r="L7" s="152"/>
      <c r="M7" s="169" t="s">
        <v>22</v>
      </c>
      <c r="N7" s="170"/>
      <c r="O7" s="170"/>
      <c r="P7" s="171"/>
      <c r="Q7" s="135" t="s">
        <v>5</v>
      </c>
      <c r="R7" s="136"/>
      <c r="S7" s="136"/>
      <c r="T7" s="137"/>
      <c r="U7" s="4"/>
      <c r="V7" s="4"/>
      <c r="W7" s="4"/>
      <c r="X7" s="4"/>
      <c r="Y7" s="4"/>
      <c r="Z7" s="4"/>
      <c r="AA7" s="4"/>
      <c r="AB7" s="4"/>
      <c r="AC7" s="4"/>
      <c r="AD7" s="4"/>
      <c r="AE7" s="4"/>
      <c r="AF7" s="4"/>
      <c r="AG7" s="2"/>
      <c r="AH7" s="4"/>
      <c r="AI7" s="4"/>
      <c r="AJ7" s="4"/>
      <c r="AK7" s="4"/>
      <c r="AL7" s="5"/>
    </row>
    <row r="8" spans="1:38" s="1" customFormat="1" ht="17.25" customHeight="1" thickBot="1">
      <c r="A8" s="138"/>
      <c r="B8" s="139"/>
      <c r="C8" s="139"/>
      <c r="D8" s="140"/>
      <c r="E8" s="172"/>
      <c r="F8" s="173"/>
      <c r="G8" s="173"/>
      <c r="H8" s="174"/>
      <c r="I8" s="153" t="s">
        <v>2</v>
      </c>
      <c r="J8" s="154"/>
      <c r="K8" s="154"/>
      <c r="L8" s="155"/>
      <c r="M8" s="172"/>
      <c r="N8" s="173"/>
      <c r="O8" s="173"/>
      <c r="P8" s="174"/>
      <c r="Q8" s="138"/>
      <c r="R8" s="139"/>
      <c r="S8" s="139"/>
      <c r="T8" s="140"/>
      <c r="U8" s="4"/>
      <c r="V8" s="4"/>
      <c r="W8" s="6"/>
      <c r="X8" s="4"/>
      <c r="Y8" s="4"/>
      <c r="Z8" s="4"/>
      <c r="AA8" s="4"/>
      <c r="AB8" s="4"/>
      <c r="AC8" s="4"/>
      <c r="AD8" s="4"/>
      <c r="AE8" s="4"/>
      <c r="AF8" s="4"/>
      <c r="AG8" s="2"/>
      <c r="AH8" s="4"/>
      <c r="AI8" s="4"/>
      <c r="AJ8" s="4"/>
      <c r="AK8" s="4"/>
      <c r="AL8" s="5"/>
    </row>
    <row r="9" spans="1:38" s="1" customFormat="1" ht="18" customHeight="1" thickBot="1">
      <c r="A9" s="299"/>
      <c r="B9" s="300"/>
      <c r="C9" s="300"/>
      <c r="D9" s="37" t="s">
        <v>3</v>
      </c>
      <c r="E9" s="299"/>
      <c r="F9" s="300"/>
      <c r="G9" s="300"/>
      <c r="H9" s="37" t="s">
        <v>3</v>
      </c>
      <c r="I9" s="220">
        <f>A9-E9</f>
        <v>0</v>
      </c>
      <c r="J9" s="221"/>
      <c r="K9" s="221"/>
      <c r="L9" s="37" t="s">
        <v>3</v>
      </c>
      <c r="M9" s="220">
        <f>K47</f>
        <v>0</v>
      </c>
      <c r="N9" s="221"/>
      <c r="O9" s="221"/>
      <c r="P9" s="37" t="s">
        <v>3</v>
      </c>
      <c r="Q9" s="299" t="s">
        <v>23</v>
      </c>
      <c r="R9" s="300"/>
      <c r="S9" s="300"/>
      <c r="T9" s="37" t="s">
        <v>3</v>
      </c>
      <c r="U9" s="4"/>
      <c r="V9" s="4"/>
      <c r="W9" s="4"/>
      <c r="X9" s="4"/>
      <c r="Y9" s="4"/>
      <c r="Z9" s="4"/>
      <c r="AA9" s="4"/>
      <c r="AB9" s="4"/>
      <c r="AC9" s="4"/>
      <c r="AD9" s="4"/>
      <c r="AE9" s="4"/>
      <c r="AF9" s="4"/>
      <c r="AG9" s="4"/>
      <c r="AH9" s="4"/>
      <c r="AI9" s="4"/>
      <c r="AJ9" s="4"/>
      <c r="AK9" s="4"/>
      <c r="AL9" s="5"/>
    </row>
    <row r="10" spans="1:38" s="1" customFormat="1" ht="23.25" customHeight="1" thickTop="1">
      <c r="A10" s="175" t="s">
        <v>10</v>
      </c>
      <c r="B10" s="176"/>
      <c r="C10" s="176"/>
      <c r="D10" s="177"/>
      <c r="E10" s="147" t="s">
        <v>7</v>
      </c>
      <c r="F10" s="148"/>
      <c r="G10" s="148"/>
      <c r="H10" s="149"/>
      <c r="I10" s="147" t="s">
        <v>9</v>
      </c>
      <c r="J10" s="148"/>
      <c r="K10" s="148"/>
      <c r="L10" s="149"/>
      <c r="U10" s="4"/>
      <c r="V10" s="4"/>
      <c r="W10" s="4"/>
      <c r="X10" s="4"/>
      <c r="Y10" s="4"/>
      <c r="Z10" s="4"/>
      <c r="AA10" s="4"/>
      <c r="AB10" s="4"/>
      <c r="AC10" s="4"/>
      <c r="AD10" s="4"/>
      <c r="AE10" s="4"/>
      <c r="AF10" s="4"/>
      <c r="AG10" s="4"/>
      <c r="AH10" s="4"/>
      <c r="AI10" s="4"/>
      <c r="AJ10" s="4"/>
      <c r="AK10" s="4"/>
      <c r="AL10" s="5"/>
    </row>
    <row r="11" spans="1:38" s="1" customFormat="1" ht="26.1" customHeight="1" thickBot="1">
      <c r="A11" s="185" t="s">
        <v>6</v>
      </c>
      <c r="B11" s="186"/>
      <c r="C11" s="186"/>
      <c r="D11" s="187"/>
      <c r="E11" s="185" t="s">
        <v>8</v>
      </c>
      <c r="F11" s="186"/>
      <c r="G11" s="186"/>
      <c r="H11" s="187"/>
      <c r="I11" s="164" t="str">
        <f>'全体 (LC-ZEB)'!I11</f>
        <v>(7)×補助率</v>
      </c>
      <c r="J11" s="165"/>
      <c r="K11" s="165"/>
      <c r="L11" s="67" t="e">
        <f>'全体 (LC-ZEB)'!L11</f>
        <v>#N/A</v>
      </c>
      <c r="U11" s="4"/>
      <c r="V11" s="4"/>
      <c r="W11" s="4"/>
      <c r="X11" s="4"/>
      <c r="Y11" s="4"/>
      <c r="Z11" s="4"/>
      <c r="AA11" s="4"/>
      <c r="AB11" s="4"/>
      <c r="AC11" s="4"/>
      <c r="AD11" s="4"/>
      <c r="AE11" s="4"/>
      <c r="AF11" s="4"/>
      <c r="AG11" s="4"/>
      <c r="AH11" s="4"/>
      <c r="AI11" s="4"/>
      <c r="AJ11" s="4"/>
      <c r="AK11" s="4"/>
      <c r="AL11" s="5"/>
    </row>
    <row r="12" spans="1:38" s="1" customFormat="1" ht="18" customHeight="1" thickBot="1">
      <c r="A12" s="156">
        <f>MIN(M9,Q9)</f>
        <v>0</v>
      </c>
      <c r="B12" s="157"/>
      <c r="C12" s="157"/>
      <c r="D12" s="37" t="s">
        <v>3</v>
      </c>
      <c r="E12" s="156">
        <f>MIN(I9,A12)</f>
        <v>0</v>
      </c>
      <c r="F12" s="157"/>
      <c r="G12" s="157"/>
      <c r="H12" s="37" t="s">
        <v>3</v>
      </c>
      <c r="I12" s="301" t="e">
        <f>ROUNDDOWN(E12*L11,-3)</f>
        <v>#N/A</v>
      </c>
      <c r="J12" s="302"/>
      <c r="K12" s="302"/>
      <c r="L12" s="69" t="s">
        <v>74</v>
      </c>
      <c r="U12" s="4"/>
      <c r="V12" s="5"/>
      <c r="W12" s="5"/>
      <c r="X12" s="4"/>
      <c r="Y12" s="4"/>
      <c r="Z12" s="6"/>
      <c r="AA12" s="4"/>
      <c r="AB12" s="4"/>
      <c r="AC12" s="4"/>
      <c r="AD12" s="4"/>
      <c r="AE12" s="4"/>
      <c r="AF12" s="4"/>
      <c r="AG12" s="4"/>
      <c r="AH12" s="4"/>
      <c r="AI12" s="4"/>
      <c r="AJ12" s="4"/>
      <c r="AK12" s="4"/>
      <c r="AL12" s="5"/>
    </row>
    <row r="13" spans="1:38" s="1" customFormat="1" ht="20.25" thickTop="1" thickBot="1">
      <c r="A13" s="105" t="s">
        <v>80</v>
      </c>
      <c r="B13" s="65"/>
      <c r="C13" s="65"/>
      <c r="D13" s="65"/>
      <c r="E13" s="77"/>
      <c r="F13" s="78"/>
      <c r="G13" s="78"/>
      <c r="H13" s="79"/>
      <c r="I13" s="77"/>
      <c r="J13" s="78"/>
      <c r="K13" s="78"/>
      <c r="L13" s="79"/>
      <c r="M13" s="77"/>
      <c r="N13" s="78"/>
      <c r="O13" s="78"/>
      <c r="P13" s="79"/>
      <c r="Q13" s="77"/>
      <c r="R13" s="78"/>
      <c r="S13" s="78"/>
      <c r="T13" s="79"/>
      <c r="U13" s="4"/>
      <c r="V13" s="5"/>
      <c r="W13" s="5"/>
      <c r="X13" s="4"/>
      <c r="Y13" s="4"/>
      <c r="Z13" s="6"/>
      <c r="AA13" s="4"/>
      <c r="AB13" s="4"/>
      <c r="AC13" s="4"/>
      <c r="AD13" s="4"/>
      <c r="AE13" s="4"/>
      <c r="AF13" s="4"/>
      <c r="AG13" s="83" t="e">
        <f>MIN(AG14,AG15,AG16)</f>
        <v>#N/A</v>
      </c>
      <c r="AH13" s="2"/>
      <c r="AI13" s="4"/>
      <c r="AJ13" s="4"/>
      <c r="AK13" s="4"/>
      <c r="AL13" s="5"/>
    </row>
    <row r="14" spans="1:38" s="1" customFormat="1" ht="17.25" customHeight="1" thickTop="1">
      <c r="A14" s="141" t="s">
        <v>162</v>
      </c>
      <c r="B14" s="142"/>
      <c r="C14" s="142"/>
      <c r="D14" s="143"/>
      <c r="E14" s="142" t="s">
        <v>154</v>
      </c>
      <c r="F14" s="142"/>
      <c r="G14" s="142"/>
      <c r="H14" s="143"/>
      <c r="I14" s="287" t="s">
        <v>155</v>
      </c>
      <c r="J14" s="142"/>
      <c r="K14" s="142"/>
      <c r="L14" s="143"/>
      <c r="M14" s="291" t="s">
        <v>157</v>
      </c>
      <c r="N14" s="292"/>
      <c r="O14" s="292"/>
      <c r="P14" s="293"/>
      <c r="U14" s="4"/>
      <c r="V14" s="5"/>
      <c r="W14" s="5"/>
      <c r="X14" s="4"/>
      <c r="Y14" s="4"/>
      <c r="Z14" s="6"/>
      <c r="AA14" s="4"/>
      <c r="AB14" s="4"/>
      <c r="AC14" s="4"/>
      <c r="AD14" s="4"/>
      <c r="AE14" s="4"/>
      <c r="AF14" s="4"/>
      <c r="AG14" s="71" t="e">
        <f>M16</f>
        <v>#N/A</v>
      </c>
      <c r="AH14" s="84" t="s">
        <v>81</v>
      </c>
      <c r="AI14" s="4"/>
      <c r="AJ14" s="4"/>
      <c r="AK14" s="4"/>
      <c r="AL14" s="5"/>
    </row>
    <row r="15" spans="1:38" s="1" customFormat="1" ht="17.25" customHeight="1" thickBot="1">
      <c r="A15" s="144"/>
      <c r="B15" s="145"/>
      <c r="C15" s="145"/>
      <c r="D15" s="146"/>
      <c r="E15" s="145"/>
      <c r="F15" s="145"/>
      <c r="G15" s="145"/>
      <c r="H15" s="146"/>
      <c r="I15" s="288"/>
      <c r="J15" s="289"/>
      <c r="K15" s="289"/>
      <c r="L15" s="290"/>
      <c r="M15" s="294" t="s">
        <v>158</v>
      </c>
      <c r="N15" s="295"/>
      <c r="O15" s="295"/>
      <c r="P15" s="296"/>
      <c r="U15" s="4"/>
      <c r="V15" s="5"/>
      <c r="W15" s="5"/>
      <c r="X15" s="4"/>
      <c r="Y15" s="4"/>
      <c r="Z15" s="6"/>
      <c r="AA15" s="108">
        <f>'全体 (LC-ZEB)'!Z14</f>
        <v>0</v>
      </c>
      <c r="AB15" s="4"/>
      <c r="AC15" s="4"/>
      <c r="AD15" s="4"/>
      <c r="AE15" s="4"/>
      <c r="AF15" s="4"/>
      <c r="AG15" s="109">
        <f>IF(E19="-","-",E19)</f>
        <v>0</v>
      </c>
      <c r="AH15" s="84" t="s">
        <v>167</v>
      </c>
      <c r="AI15" s="4"/>
      <c r="AJ15" s="4"/>
      <c r="AK15" s="4"/>
      <c r="AL15" s="5"/>
    </row>
    <row r="16" spans="1:38" s="1" customFormat="1" ht="18" customHeight="1" thickBot="1">
      <c r="A16" s="311"/>
      <c r="B16" s="312"/>
      <c r="C16" s="312"/>
      <c r="D16" s="68" t="s">
        <v>3</v>
      </c>
      <c r="E16" s="303">
        <f>K52</f>
        <v>0</v>
      </c>
      <c r="F16" s="303"/>
      <c r="G16" s="303"/>
      <c r="H16" s="68" t="s">
        <v>3</v>
      </c>
      <c r="I16" s="304"/>
      <c r="J16" s="305"/>
      <c r="K16" s="305"/>
      <c r="L16" s="69" t="s">
        <v>74</v>
      </c>
      <c r="M16" s="306" t="e">
        <f>I12+I16</f>
        <v>#N/A</v>
      </c>
      <c r="N16" s="307"/>
      <c r="O16" s="307"/>
      <c r="P16" s="70" t="s">
        <v>16</v>
      </c>
      <c r="U16" s="4"/>
      <c r="V16" s="5"/>
      <c r="W16" s="5"/>
      <c r="X16" s="4"/>
      <c r="Y16" s="4"/>
      <c r="Z16" s="6"/>
      <c r="AA16" s="4"/>
      <c r="AB16" s="4"/>
      <c r="AC16" s="4"/>
      <c r="AD16" s="4"/>
      <c r="AE16" s="4"/>
      <c r="AF16" s="4"/>
      <c r="AG16" s="71">
        <v>500000000</v>
      </c>
      <c r="AH16" s="84" t="s">
        <v>82</v>
      </c>
      <c r="AI16" s="4"/>
      <c r="AJ16" s="4"/>
      <c r="AK16" s="4"/>
      <c r="AL16" s="5"/>
    </row>
    <row r="17" spans="1:38" s="1" customFormat="1" ht="20.25" customHeight="1" thickTop="1" thickBot="1">
      <c r="A17" s="106" t="s">
        <v>153</v>
      </c>
      <c r="B17" s="80"/>
      <c r="C17" s="80"/>
      <c r="D17" s="80"/>
      <c r="E17" s="81"/>
      <c r="F17" s="81"/>
      <c r="G17" s="81"/>
      <c r="H17" s="81"/>
      <c r="I17" s="81"/>
      <c r="J17" s="81"/>
      <c r="K17" s="81"/>
      <c r="L17" s="81"/>
      <c r="M17" s="81"/>
      <c r="N17" s="81"/>
      <c r="O17" s="81"/>
      <c r="P17" s="81"/>
      <c r="U17" s="4"/>
      <c r="V17" s="5"/>
      <c r="W17" s="5"/>
      <c r="X17" s="4"/>
      <c r="Y17" s="4"/>
      <c r="Z17" s="6"/>
      <c r="AA17" s="4"/>
      <c r="AB17" s="4"/>
      <c r="AC17" s="4"/>
      <c r="AD17" s="4"/>
      <c r="AE17" s="4"/>
      <c r="AF17" s="4"/>
      <c r="AG17" s="4"/>
      <c r="AH17" s="4"/>
      <c r="AI17" s="4"/>
      <c r="AJ17" s="4"/>
      <c r="AK17" s="4"/>
      <c r="AL17" s="5"/>
    </row>
    <row r="18" spans="1:38" s="1" customFormat="1" ht="27.75" customHeight="1" thickTop="1" thickBot="1">
      <c r="A18" s="310" t="e">
        <f>"(13)"&amp;VLOOKUP(A19,AG14:AH16,2,0)</f>
        <v>#N/A</v>
      </c>
      <c r="B18" s="310"/>
      <c r="C18" s="310"/>
      <c r="D18" s="310"/>
      <c r="E18" s="257" t="s">
        <v>164</v>
      </c>
      <c r="F18" s="257"/>
      <c r="G18" s="257"/>
      <c r="H18" s="257"/>
      <c r="I18" s="257" t="s">
        <v>165</v>
      </c>
      <c r="J18" s="257"/>
      <c r="K18" s="257"/>
      <c r="L18" s="257"/>
      <c r="U18" s="4"/>
      <c r="V18" s="5"/>
      <c r="W18" s="5"/>
      <c r="X18" s="4"/>
      <c r="Y18" s="4"/>
      <c r="Z18" s="6"/>
      <c r="AA18" s="4"/>
      <c r="AB18" s="4"/>
      <c r="AC18" s="4"/>
      <c r="AD18" s="4"/>
      <c r="AE18" s="4"/>
      <c r="AF18" s="4"/>
      <c r="AG18" s="4"/>
      <c r="AH18" s="4"/>
      <c r="AI18" s="4"/>
      <c r="AJ18" s="4"/>
      <c r="AK18" s="4"/>
      <c r="AL18" s="5"/>
    </row>
    <row r="19" spans="1:38" s="1" customFormat="1" ht="27.75" customHeight="1" thickTop="1" thickBot="1">
      <c r="A19" s="297" t="e">
        <f>AG13</f>
        <v>#N/A</v>
      </c>
      <c r="B19" s="298"/>
      <c r="C19" s="298"/>
      <c r="D19" s="107" t="s">
        <v>16</v>
      </c>
      <c r="E19" s="308"/>
      <c r="F19" s="309"/>
      <c r="G19" s="309"/>
      <c r="H19" s="104" t="s">
        <v>3</v>
      </c>
      <c r="I19" s="258" t="e">
        <f>E19-A19</f>
        <v>#N/A</v>
      </c>
      <c r="J19" s="259"/>
      <c r="K19" s="259"/>
      <c r="L19" s="104" t="s">
        <v>3</v>
      </c>
      <c r="U19" s="4"/>
      <c r="V19" s="5"/>
      <c r="W19" s="5"/>
      <c r="X19" s="4"/>
      <c r="Y19" s="4"/>
      <c r="Z19" s="6"/>
      <c r="AA19" s="4"/>
      <c r="AB19" s="4"/>
      <c r="AC19" s="4"/>
      <c r="AD19" s="4"/>
      <c r="AE19" s="4"/>
      <c r="AF19" s="4"/>
      <c r="AG19" s="4"/>
      <c r="AH19" s="4"/>
      <c r="AI19" s="4"/>
      <c r="AJ19" s="4"/>
      <c r="AK19" s="4"/>
      <c r="AL19" s="5"/>
    </row>
    <row r="20" spans="1:38" s="1" customFormat="1" ht="18" customHeight="1" thickTop="1" thickBot="1">
      <c r="A20" s="208" t="s">
        <v>149</v>
      </c>
      <c r="B20" s="208"/>
      <c r="C20" s="208"/>
      <c r="D20" s="208"/>
      <c r="E20" s="208"/>
      <c r="F20" s="208"/>
      <c r="G20" s="208"/>
      <c r="H20" s="208"/>
      <c r="I20" s="209"/>
      <c r="J20" s="209"/>
      <c r="K20" s="209"/>
      <c r="L20" s="209"/>
      <c r="M20" s="208"/>
      <c r="N20" s="208"/>
      <c r="O20" s="208"/>
      <c r="P20" s="208"/>
      <c r="Q20" s="49"/>
      <c r="R20" s="49"/>
      <c r="S20" s="49"/>
      <c r="T20" s="49"/>
      <c r="U20" s="4"/>
      <c r="V20" s="5"/>
      <c r="W20" s="5"/>
      <c r="X20" s="4"/>
      <c r="Y20" s="4"/>
      <c r="Z20" s="6"/>
      <c r="AA20" s="4"/>
      <c r="AB20" s="4"/>
      <c r="AC20" s="4"/>
      <c r="AD20" s="4"/>
      <c r="AE20" s="4"/>
      <c r="AF20" s="4"/>
      <c r="AG20" s="4"/>
      <c r="AH20" s="4"/>
      <c r="AI20" s="4"/>
      <c r="AJ20" s="4"/>
      <c r="AK20" s="4"/>
      <c r="AL20" s="5"/>
    </row>
    <row r="21" spans="1:38" s="1" customFormat="1" ht="18" customHeight="1" thickTop="1" thickBot="1">
      <c r="A21" s="15" t="s">
        <v>12</v>
      </c>
      <c r="B21" s="191" t="s">
        <v>4</v>
      </c>
      <c r="C21" s="167"/>
      <c r="D21" s="167"/>
      <c r="E21" s="167"/>
      <c r="F21" s="167"/>
      <c r="G21" s="167"/>
      <c r="H21" s="167"/>
      <c r="I21" s="167"/>
      <c r="J21" s="167"/>
      <c r="K21" s="166" t="s">
        <v>14</v>
      </c>
      <c r="L21" s="167"/>
      <c r="M21" s="167"/>
      <c r="N21" s="167"/>
      <c r="O21" s="167"/>
      <c r="P21" s="168"/>
      <c r="Q21" s="166" t="s">
        <v>15</v>
      </c>
      <c r="R21" s="167"/>
      <c r="S21" s="167"/>
      <c r="T21" s="168"/>
      <c r="U21" s="4"/>
      <c r="V21" s="4"/>
      <c r="W21" s="5"/>
      <c r="X21" s="4"/>
      <c r="Y21" s="4"/>
      <c r="Z21" s="6"/>
      <c r="AA21" s="4"/>
      <c r="AB21" s="4"/>
      <c r="AC21" s="4"/>
      <c r="AD21" s="4"/>
      <c r="AE21" s="4"/>
      <c r="AF21" s="4"/>
      <c r="AG21" s="4"/>
      <c r="AH21" s="4"/>
      <c r="AI21" s="4"/>
      <c r="AJ21" s="4"/>
      <c r="AK21" s="4"/>
      <c r="AL21" s="5"/>
    </row>
    <row r="22" spans="1:38" s="1" customFormat="1" ht="17.25" customHeight="1" thickTop="1">
      <c r="A22" s="75"/>
      <c r="B22" s="161" t="s">
        <v>79</v>
      </c>
      <c r="C22" s="162"/>
      <c r="D22" s="162"/>
      <c r="E22" s="162"/>
      <c r="F22" s="162"/>
      <c r="G22" s="162"/>
      <c r="H22" s="162"/>
      <c r="I22" s="162"/>
      <c r="J22" s="163"/>
      <c r="K22" s="158"/>
      <c r="L22" s="159"/>
      <c r="M22" s="159"/>
      <c r="N22" s="159"/>
      <c r="O22" s="159"/>
      <c r="P22" s="160"/>
      <c r="Q22" s="217"/>
      <c r="R22" s="218"/>
      <c r="S22" s="218"/>
      <c r="T22" s="219"/>
      <c r="U22" s="4"/>
      <c r="V22" s="4"/>
      <c r="W22" s="5"/>
      <c r="X22" s="4"/>
      <c r="Y22" s="4"/>
      <c r="Z22" s="6"/>
      <c r="AA22" s="4"/>
      <c r="AB22" s="4"/>
      <c r="AC22" s="4"/>
      <c r="AD22" s="4"/>
      <c r="AE22" s="4"/>
      <c r="AF22" s="4"/>
      <c r="AG22" s="4"/>
      <c r="AH22" s="4"/>
      <c r="AI22" s="4"/>
      <c r="AJ22" s="4"/>
      <c r="AK22" s="4"/>
      <c r="AL22" s="5"/>
    </row>
    <row r="23" spans="1:38" s="1" customFormat="1" ht="16.5" customHeight="1">
      <c r="A23" s="16"/>
      <c r="B23" s="129"/>
      <c r="C23" s="130"/>
      <c r="D23" s="130"/>
      <c r="E23" s="130"/>
      <c r="F23" s="130"/>
      <c r="G23" s="130"/>
      <c r="H23" s="130"/>
      <c r="I23" s="130"/>
      <c r="J23" s="131"/>
      <c r="K23" s="132"/>
      <c r="L23" s="133"/>
      <c r="M23" s="133"/>
      <c r="N23" s="133"/>
      <c r="O23" s="133"/>
      <c r="P23" s="134"/>
      <c r="Q23" s="202"/>
      <c r="R23" s="203"/>
      <c r="S23" s="203"/>
      <c r="T23" s="204"/>
      <c r="U23" s="4"/>
      <c r="V23" s="4"/>
      <c r="W23" s="5"/>
      <c r="X23" s="4"/>
      <c r="Y23" s="4"/>
      <c r="Z23" s="6"/>
      <c r="AA23" s="4"/>
      <c r="AB23" s="4"/>
      <c r="AC23" s="4"/>
      <c r="AD23" s="4"/>
      <c r="AE23" s="4"/>
      <c r="AF23" s="4"/>
      <c r="AG23" s="4"/>
      <c r="AH23" s="4"/>
      <c r="AI23" s="4"/>
      <c r="AJ23" s="4"/>
      <c r="AK23" s="4"/>
      <c r="AL23" s="5"/>
    </row>
    <row r="24" spans="1:38" s="1" customFormat="1" ht="16.5" customHeight="1">
      <c r="A24" s="16"/>
      <c r="B24" s="129"/>
      <c r="C24" s="130"/>
      <c r="D24" s="130"/>
      <c r="E24" s="130"/>
      <c r="F24" s="130"/>
      <c r="G24" s="130"/>
      <c r="H24" s="130"/>
      <c r="I24" s="130"/>
      <c r="J24" s="131"/>
      <c r="K24" s="132"/>
      <c r="L24" s="133"/>
      <c r="M24" s="133"/>
      <c r="N24" s="133"/>
      <c r="O24" s="133"/>
      <c r="P24" s="134"/>
      <c r="Q24" s="205"/>
      <c r="R24" s="206"/>
      <c r="S24" s="206"/>
      <c r="T24" s="207"/>
      <c r="U24" s="4"/>
      <c r="V24" s="4"/>
      <c r="W24" s="5"/>
      <c r="X24" s="4"/>
      <c r="Y24" s="4"/>
      <c r="Z24" s="6"/>
      <c r="AA24" s="4"/>
      <c r="AB24" s="4"/>
      <c r="AC24" s="4"/>
      <c r="AD24" s="4"/>
      <c r="AE24" s="4"/>
      <c r="AF24" s="4"/>
      <c r="AG24" s="4"/>
      <c r="AH24" s="4"/>
      <c r="AI24" s="4"/>
      <c r="AJ24" s="4"/>
      <c r="AK24" s="4"/>
      <c r="AL24" s="5"/>
    </row>
    <row r="25" spans="1:38" s="1" customFormat="1" ht="16.5" customHeight="1">
      <c r="A25" s="16"/>
      <c r="B25" s="129"/>
      <c r="C25" s="130"/>
      <c r="D25" s="130"/>
      <c r="E25" s="130"/>
      <c r="F25" s="130"/>
      <c r="G25" s="130"/>
      <c r="H25" s="130"/>
      <c r="I25" s="130"/>
      <c r="J25" s="131"/>
      <c r="K25" s="132"/>
      <c r="L25" s="133"/>
      <c r="M25" s="133"/>
      <c r="N25" s="133"/>
      <c r="O25" s="133"/>
      <c r="P25" s="134"/>
      <c r="Q25" s="202"/>
      <c r="R25" s="203"/>
      <c r="S25" s="203"/>
      <c r="T25" s="204"/>
      <c r="U25" s="4"/>
      <c r="V25" s="4"/>
      <c r="W25" s="5"/>
      <c r="X25" s="4"/>
      <c r="Y25" s="4"/>
      <c r="Z25" s="6"/>
      <c r="AA25" s="4"/>
      <c r="AB25" s="4"/>
      <c r="AC25" s="4"/>
      <c r="AD25" s="4"/>
      <c r="AE25" s="4"/>
      <c r="AF25" s="4"/>
      <c r="AG25" s="4"/>
      <c r="AH25" s="4"/>
      <c r="AI25" s="4"/>
      <c r="AJ25" s="4"/>
      <c r="AK25" s="4"/>
      <c r="AL25" s="5"/>
    </row>
    <row r="26" spans="1:38" s="1" customFormat="1" ht="16.5" customHeight="1">
      <c r="A26" s="16"/>
      <c r="B26" s="129"/>
      <c r="C26" s="130"/>
      <c r="D26" s="130"/>
      <c r="E26" s="130"/>
      <c r="F26" s="130"/>
      <c r="G26" s="130"/>
      <c r="H26" s="130"/>
      <c r="I26" s="130"/>
      <c r="J26" s="131"/>
      <c r="K26" s="132"/>
      <c r="L26" s="133"/>
      <c r="M26" s="133"/>
      <c r="N26" s="133"/>
      <c r="O26" s="133"/>
      <c r="P26" s="134"/>
      <c r="Q26" s="202"/>
      <c r="R26" s="203"/>
      <c r="S26" s="203"/>
      <c r="T26" s="204"/>
      <c r="U26" s="4"/>
      <c r="V26" s="4"/>
      <c r="W26" s="5"/>
      <c r="X26" s="4"/>
      <c r="Y26" s="4"/>
      <c r="Z26" s="6"/>
      <c r="AA26" s="4"/>
      <c r="AB26" s="4"/>
      <c r="AC26" s="4"/>
      <c r="AD26" s="4"/>
      <c r="AE26" s="4"/>
      <c r="AF26" s="4"/>
      <c r="AG26" s="4"/>
      <c r="AH26" s="4"/>
      <c r="AI26" s="4"/>
      <c r="AJ26" s="4"/>
      <c r="AK26" s="4"/>
      <c r="AL26" s="5"/>
    </row>
    <row r="27" spans="1:38" s="1" customFormat="1" ht="16.5" customHeight="1">
      <c r="A27" s="16"/>
      <c r="B27" s="129"/>
      <c r="C27" s="130"/>
      <c r="D27" s="130"/>
      <c r="E27" s="130"/>
      <c r="F27" s="130"/>
      <c r="G27" s="130"/>
      <c r="H27" s="130"/>
      <c r="I27" s="130"/>
      <c r="J27" s="131"/>
      <c r="K27" s="132"/>
      <c r="L27" s="133"/>
      <c r="M27" s="133"/>
      <c r="N27" s="133"/>
      <c r="O27" s="133"/>
      <c r="P27" s="134"/>
      <c r="Q27" s="202"/>
      <c r="R27" s="203"/>
      <c r="S27" s="203"/>
      <c r="T27" s="204"/>
      <c r="U27" s="4"/>
      <c r="V27" s="4"/>
      <c r="W27" s="5"/>
      <c r="X27" s="4"/>
      <c r="Y27" s="4"/>
      <c r="Z27" s="6"/>
      <c r="AA27" s="4"/>
      <c r="AB27" s="4"/>
      <c r="AC27" s="4"/>
      <c r="AD27" s="4"/>
      <c r="AE27" s="4"/>
      <c r="AF27" s="4"/>
      <c r="AG27" s="4"/>
      <c r="AH27" s="4"/>
      <c r="AI27" s="4"/>
      <c r="AJ27" s="4"/>
      <c r="AK27" s="4"/>
      <c r="AL27" s="5"/>
    </row>
    <row r="28" spans="1:38" s="1" customFormat="1" ht="16.5" customHeight="1">
      <c r="A28" s="16"/>
      <c r="B28" s="129"/>
      <c r="C28" s="130"/>
      <c r="D28" s="130"/>
      <c r="E28" s="130"/>
      <c r="F28" s="130"/>
      <c r="G28" s="130"/>
      <c r="H28" s="130"/>
      <c r="I28" s="130"/>
      <c r="J28" s="131"/>
      <c r="K28" s="132"/>
      <c r="L28" s="133"/>
      <c r="M28" s="133"/>
      <c r="N28" s="133"/>
      <c r="O28" s="133"/>
      <c r="P28" s="134"/>
      <c r="Q28" s="202"/>
      <c r="R28" s="203"/>
      <c r="S28" s="203"/>
      <c r="T28" s="204"/>
      <c r="U28" s="4"/>
      <c r="V28" s="4"/>
      <c r="W28" s="5"/>
      <c r="X28" s="4"/>
      <c r="Y28" s="4"/>
      <c r="Z28" s="6"/>
      <c r="AA28" s="4"/>
      <c r="AB28" s="4"/>
      <c r="AC28" s="4"/>
      <c r="AD28" s="4"/>
      <c r="AE28" s="4"/>
      <c r="AF28" s="4"/>
      <c r="AG28" s="4"/>
      <c r="AH28" s="4"/>
      <c r="AI28" s="4"/>
      <c r="AJ28" s="4"/>
      <c r="AK28" s="4"/>
      <c r="AL28" s="5"/>
    </row>
    <row r="29" spans="1:38" s="1" customFormat="1" ht="16.5" customHeight="1">
      <c r="A29" s="16"/>
      <c r="B29" s="129"/>
      <c r="C29" s="130"/>
      <c r="D29" s="130"/>
      <c r="E29" s="130"/>
      <c r="F29" s="130"/>
      <c r="G29" s="130"/>
      <c r="H29" s="130"/>
      <c r="I29" s="130"/>
      <c r="J29" s="131"/>
      <c r="K29" s="132"/>
      <c r="L29" s="133"/>
      <c r="M29" s="133"/>
      <c r="N29" s="133"/>
      <c r="O29" s="133"/>
      <c r="P29" s="134"/>
      <c r="Q29" s="205"/>
      <c r="R29" s="206"/>
      <c r="S29" s="206"/>
      <c r="T29" s="207"/>
      <c r="U29" s="4"/>
      <c r="V29" s="4"/>
      <c r="W29" s="5"/>
      <c r="X29" s="4"/>
      <c r="Y29" s="4"/>
      <c r="Z29" s="6"/>
      <c r="AA29" s="4"/>
      <c r="AB29" s="4"/>
      <c r="AC29" s="4"/>
      <c r="AD29" s="4"/>
      <c r="AE29" s="4"/>
      <c r="AF29" s="4"/>
      <c r="AG29" s="4"/>
      <c r="AH29" s="4"/>
      <c r="AI29" s="4"/>
      <c r="AJ29" s="4"/>
      <c r="AK29" s="4"/>
      <c r="AL29" s="5"/>
    </row>
    <row r="30" spans="1:38" s="1" customFormat="1" ht="16.5" customHeight="1">
      <c r="A30" s="16"/>
      <c r="B30" s="129"/>
      <c r="C30" s="130"/>
      <c r="D30" s="130"/>
      <c r="E30" s="130"/>
      <c r="F30" s="130"/>
      <c r="G30" s="130"/>
      <c r="H30" s="130"/>
      <c r="I30" s="130"/>
      <c r="J30" s="131"/>
      <c r="K30" s="132"/>
      <c r="L30" s="133"/>
      <c r="M30" s="133"/>
      <c r="N30" s="133"/>
      <c r="O30" s="133"/>
      <c r="P30" s="134"/>
      <c r="Q30" s="202"/>
      <c r="R30" s="203"/>
      <c r="S30" s="203"/>
      <c r="T30" s="204"/>
      <c r="U30" s="4"/>
      <c r="V30" s="4"/>
      <c r="W30" s="5"/>
      <c r="X30" s="4"/>
      <c r="Y30" s="4"/>
      <c r="Z30" s="6"/>
      <c r="AA30" s="4"/>
      <c r="AB30" s="4"/>
      <c r="AC30" s="4"/>
      <c r="AD30" s="4"/>
      <c r="AE30" s="4"/>
      <c r="AF30" s="4"/>
      <c r="AG30" s="4"/>
      <c r="AH30" s="4"/>
      <c r="AI30" s="4"/>
      <c r="AJ30" s="4"/>
      <c r="AK30" s="4"/>
      <c r="AL30" s="5"/>
    </row>
    <row r="31" spans="1:38" s="1" customFormat="1" ht="16.5" customHeight="1">
      <c r="A31" s="16"/>
      <c r="B31" s="129"/>
      <c r="C31" s="130"/>
      <c r="D31" s="130"/>
      <c r="E31" s="130"/>
      <c r="F31" s="130"/>
      <c r="G31" s="130"/>
      <c r="H31" s="130"/>
      <c r="I31" s="130"/>
      <c r="J31" s="131"/>
      <c r="K31" s="132"/>
      <c r="L31" s="133"/>
      <c r="M31" s="133"/>
      <c r="N31" s="133"/>
      <c r="O31" s="133"/>
      <c r="P31" s="134"/>
      <c r="Q31" s="202"/>
      <c r="R31" s="203"/>
      <c r="S31" s="203"/>
      <c r="T31" s="204"/>
      <c r="U31" s="4"/>
      <c r="V31" s="4"/>
      <c r="W31" s="5"/>
      <c r="X31" s="4"/>
      <c r="Y31" s="4"/>
      <c r="Z31" s="6"/>
      <c r="AA31" s="4"/>
      <c r="AB31" s="4"/>
      <c r="AC31" s="4"/>
      <c r="AD31" s="4"/>
      <c r="AE31" s="4"/>
      <c r="AF31" s="4"/>
      <c r="AG31" s="4"/>
      <c r="AH31" s="4"/>
      <c r="AI31" s="4"/>
      <c r="AJ31" s="4"/>
      <c r="AK31" s="4"/>
      <c r="AL31" s="5"/>
    </row>
    <row r="32" spans="1:38" s="1" customFormat="1" ht="16.5" customHeight="1">
      <c r="A32" s="16"/>
      <c r="B32" s="129"/>
      <c r="C32" s="130"/>
      <c r="D32" s="130"/>
      <c r="E32" s="130"/>
      <c r="F32" s="130"/>
      <c r="G32" s="130"/>
      <c r="H32" s="130"/>
      <c r="I32" s="130"/>
      <c r="J32" s="131"/>
      <c r="K32" s="132"/>
      <c r="L32" s="133"/>
      <c r="M32" s="133"/>
      <c r="N32" s="133"/>
      <c r="O32" s="133"/>
      <c r="P32" s="134"/>
      <c r="Q32" s="202"/>
      <c r="R32" s="203"/>
      <c r="S32" s="203"/>
      <c r="T32" s="204"/>
      <c r="U32" s="4"/>
      <c r="V32" s="4"/>
      <c r="W32" s="5"/>
      <c r="X32" s="4"/>
      <c r="Y32" s="4"/>
      <c r="Z32" s="6"/>
      <c r="AA32" s="4"/>
      <c r="AB32" s="4"/>
      <c r="AC32" s="4"/>
      <c r="AD32" s="4"/>
      <c r="AE32" s="4"/>
      <c r="AF32" s="4"/>
      <c r="AG32" s="4"/>
      <c r="AH32" s="4"/>
      <c r="AI32" s="4"/>
      <c r="AJ32" s="4"/>
      <c r="AK32" s="4"/>
      <c r="AL32" s="5"/>
    </row>
    <row r="33" spans="1:38" s="1" customFormat="1" ht="16.5" customHeight="1">
      <c r="A33" s="16"/>
      <c r="B33" s="129"/>
      <c r="C33" s="130"/>
      <c r="D33" s="130"/>
      <c r="E33" s="130"/>
      <c r="F33" s="130"/>
      <c r="G33" s="130"/>
      <c r="H33" s="130"/>
      <c r="I33" s="130"/>
      <c r="J33" s="131"/>
      <c r="K33" s="132"/>
      <c r="L33" s="133"/>
      <c r="M33" s="133"/>
      <c r="N33" s="133"/>
      <c r="O33" s="133"/>
      <c r="P33" s="134"/>
      <c r="Q33" s="202"/>
      <c r="R33" s="203"/>
      <c r="S33" s="203"/>
      <c r="T33" s="204"/>
      <c r="U33" s="4"/>
      <c r="V33" s="4"/>
      <c r="W33" s="5"/>
      <c r="X33" s="4"/>
      <c r="Y33" s="4"/>
      <c r="Z33" s="6"/>
      <c r="AA33" s="4"/>
      <c r="AB33" s="4"/>
      <c r="AC33" s="4"/>
      <c r="AD33" s="4"/>
      <c r="AE33" s="4"/>
      <c r="AF33" s="4"/>
      <c r="AG33" s="4"/>
      <c r="AH33" s="4"/>
      <c r="AI33" s="4"/>
      <c r="AJ33" s="4"/>
      <c r="AK33" s="4"/>
      <c r="AL33" s="5"/>
    </row>
    <row r="34" spans="1:38" s="1" customFormat="1" ht="16.5" customHeight="1">
      <c r="A34" s="16"/>
      <c r="B34" s="129"/>
      <c r="C34" s="130"/>
      <c r="D34" s="130"/>
      <c r="E34" s="130"/>
      <c r="F34" s="130"/>
      <c r="G34" s="130"/>
      <c r="H34" s="130"/>
      <c r="I34" s="130"/>
      <c r="J34" s="131"/>
      <c r="K34" s="132"/>
      <c r="L34" s="133"/>
      <c r="M34" s="133"/>
      <c r="N34" s="133"/>
      <c r="O34" s="133"/>
      <c r="P34" s="134"/>
      <c r="Q34" s="202"/>
      <c r="R34" s="203"/>
      <c r="S34" s="203"/>
      <c r="T34" s="204"/>
      <c r="U34" s="4"/>
      <c r="V34" s="4"/>
      <c r="W34" s="4"/>
      <c r="X34" s="4"/>
      <c r="Y34" s="4"/>
      <c r="Z34" s="4"/>
      <c r="AA34" s="4"/>
      <c r="AB34" s="4"/>
      <c r="AC34" s="4"/>
      <c r="AD34" s="4"/>
      <c r="AE34" s="4"/>
      <c r="AF34" s="4"/>
      <c r="AG34" s="4"/>
      <c r="AH34" s="4"/>
      <c r="AI34" s="4"/>
      <c r="AJ34" s="4"/>
      <c r="AK34" s="4"/>
      <c r="AL34" s="5"/>
    </row>
    <row r="35" spans="1:38" s="1" customFormat="1" ht="16.5" customHeight="1">
      <c r="A35" s="16"/>
      <c r="B35" s="129"/>
      <c r="C35" s="130"/>
      <c r="D35" s="130"/>
      <c r="E35" s="130"/>
      <c r="F35" s="130"/>
      <c r="G35" s="130"/>
      <c r="H35" s="130"/>
      <c r="I35" s="130"/>
      <c r="J35" s="131"/>
      <c r="K35" s="132"/>
      <c r="L35" s="133"/>
      <c r="M35" s="133"/>
      <c r="N35" s="133"/>
      <c r="O35" s="133"/>
      <c r="P35" s="134"/>
      <c r="Q35" s="202"/>
      <c r="R35" s="203"/>
      <c r="S35" s="203"/>
      <c r="T35" s="204"/>
      <c r="U35" s="4"/>
      <c r="V35" s="4"/>
      <c r="W35" s="4"/>
      <c r="X35" s="4"/>
      <c r="Y35" s="4"/>
      <c r="Z35" s="4"/>
      <c r="AA35" s="4"/>
      <c r="AB35" s="4"/>
      <c r="AC35" s="4"/>
      <c r="AD35" s="4"/>
      <c r="AE35" s="4"/>
      <c r="AF35" s="4"/>
      <c r="AG35" s="4"/>
      <c r="AH35" s="4"/>
      <c r="AI35" s="4"/>
      <c r="AJ35" s="4"/>
      <c r="AK35" s="4"/>
      <c r="AL35" s="5"/>
    </row>
    <row r="36" spans="1:38" s="1" customFormat="1" ht="16.5" customHeight="1">
      <c r="A36" s="16"/>
      <c r="B36" s="129"/>
      <c r="C36" s="130"/>
      <c r="D36" s="130"/>
      <c r="E36" s="130"/>
      <c r="F36" s="130"/>
      <c r="G36" s="130"/>
      <c r="H36" s="130"/>
      <c r="I36" s="130"/>
      <c r="J36" s="131"/>
      <c r="K36" s="132"/>
      <c r="L36" s="133"/>
      <c r="M36" s="133"/>
      <c r="N36" s="133"/>
      <c r="O36" s="133"/>
      <c r="P36" s="134"/>
      <c r="Q36" s="202"/>
      <c r="R36" s="203"/>
      <c r="S36" s="203"/>
      <c r="T36" s="204"/>
      <c r="U36" s="4"/>
      <c r="V36" s="4"/>
      <c r="W36" s="4"/>
      <c r="X36" s="4"/>
      <c r="Y36" s="4"/>
      <c r="Z36" s="4"/>
      <c r="AA36" s="4"/>
      <c r="AB36" s="4"/>
      <c r="AC36" s="4"/>
      <c r="AD36" s="4"/>
      <c r="AE36" s="4"/>
      <c r="AF36" s="4"/>
      <c r="AG36" s="4"/>
      <c r="AH36" s="4"/>
      <c r="AI36" s="4"/>
      <c r="AJ36" s="4"/>
      <c r="AK36" s="4"/>
      <c r="AL36" s="5"/>
    </row>
    <row r="37" spans="1:38" s="1" customFormat="1" ht="16.5" customHeight="1">
      <c r="A37" s="16"/>
      <c r="B37" s="129"/>
      <c r="C37" s="130"/>
      <c r="D37" s="130"/>
      <c r="E37" s="130"/>
      <c r="F37" s="130"/>
      <c r="G37" s="130"/>
      <c r="H37" s="130"/>
      <c r="I37" s="130"/>
      <c r="J37" s="131"/>
      <c r="K37" s="132"/>
      <c r="L37" s="133"/>
      <c r="M37" s="133"/>
      <c r="N37" s="133"/>
      <c r="O37" s="133"/>
      <c r="P37" s="134"/>
      <c r="Q37" s="202"/>
      <c r="R37" s="203"/>
      <c r="S37" s="203"/>
      <c r="T37" s="204"/>
      <c r="U37" s="4"/>
      <c r="V37" s="4"/>
      <c r="W37" s="4"/>
      <c r="X37" s="4"/>
      <c r="Y37" s="4"/>
      <c r="Z37" s="4"/>
      <c r="AA37" s="4"/>
      <c r="AB37" s="4"/>
      <c r="AC37" s="4"/>
      <c r="AD37" s="4"/>
      <c r="AE37" s="4"/>
      <c r="AF37" s="4"/>
      <c r="AG37" s="4"/>
      <c r="AH37" s="4"/>
      <c r="AI37" s="4"/>
      <c r="AJ37" s="4"/>
      <c r="AK37" s="4"/>
      <c r="AL37" s="5"/>
    </row>
    <row r="38" spans="1:38" s="1" customFormat="1" ht="16.5" customHeight="1">
      <c r="A38" s="16"/>
      <c r="B38" s="129"/>
      <c r="C38" s="130"/>
      <c r="D38" s="130"/>
      <c r="E38" s="130"/>
      <c r="F38" s="130"/>
      <c r="G38" s="130"/>
      <c r="H38" s="130"/>
      <c r="I38" s="130"/>
      <c r="J38" s="131"/>
      <c r="K38" s="132"/>
      <c r="L38" s="133"/>
      <c r="M38" s="133"/>
      <c r="N38" s="133"/>
      <c r="O38" s="133"/>
      <c r="P38" s="134"/>
      <c r="Q38" s="202"/>
      <c r="R38" s="203"/>
      <c r="S38" s="203"/>
      <c r="T38" s="204"/>
      <c r="U38" s="4"/>
      <c r="V38" s="4"/>
      <c r="W38" s="4"/>
      <c r="X38" s="4"/>
      <c r="Y38" s="4"/>
      <c r="Z38" s="4"/>
      <c r="AA38" s="4"/>
      <c r="AB38" s="4"/>
      <c r="AC38" s="4"/>
      <c r="AD38" s="4"/>
      <c r="AE38" s="4"/>
      <c r="AF38" s="4"/>
      <c r="AG38" s="4"/>
      <c r="AH38" s="4"/>
      <c r="AI38" s="4"/>
      <c r="AJ38" s="4"/>
      <c r="AK38" s="4"/>
      <c r="AL38" s="5"/>
    </row>
    <row r="39" spans="1:38" s="1" customFormat="1" ht="16.5" customHeight="1">
      <c r="A39" s="16"/>
      <c r="B39" s="129"/>
      <c r="C39" s="130"/>
      <c r="D39" s="130"/>
      <c r="E39" s="130"/>
      <c r="F39" s="130"/>
      <c r="G39" s="130"/>
      <c r="H39" s="130"/>
      <c r="I39" s="130"/>
      <c r="J39" s="131"/>
      <c r="K39" s="132"/>
      <c r="L39" s="133"/>
      <c r="M39" s="133"/>
      <c r="N39" s="133"/>
      <c r="O39" s="133"/>
      <c r="P39" s="134"/>
      <c r="Q39" s="202"/>
      <c r="R39" s="203"/>
      <c r="S39" s="203"/>
      <c r="T39" s="204"/>
      <c r="U39" s="4"/>
      <c r="V39" s="4"/>
      <c r="W39" s="4"/>
      <c r="X39" s="4"/>
      <c r="Y39" s="4"/>
      <c r="Z39" s="4"/>
      <c r="AA39" s="4"/>
      <c r="AB39" s="4"/>
      <c r="AC39" s="4"/>
      <c r="AD39" s="4"/>
      <c r="AE39" s="4"/>
      <c r="AF39" s="4"/>
      <c r="AG39" s="4"/>
      <c r="AH39" s="4"/>
      <c r="AI39" s="4"/>
      <c r="AJ39" s="4"/>
      <c r="AK39" s="4"/>
      <c r="AL39" s="5"/>
    </row>
    <row r="40" spans="1:38" s="1" customFormat="1" ht="16.5" customHeight="1">
      <c r="A40" s="16"/>
      <c r="B40" s="129"/>
      <c r="C40" s="130"/>
      <c r="D40" s="130"/>
      <c r="E40" s="130"/>
      <c r="F40" s="130"/>
      <c r="G40" s="130"/>
      <c r="H40" s="130"/>
      <c r="I40" s="130"/>
      <c r="J40" s="131"/>
      <c r="K40" s="132"/>
      <c r="L40" s="133"/>
      <c r="M40" s="133"/>
      <c r="N40" s="133"/>
      <c r="O40" s="133"/>
      <c r="P40" s="134"/>
      <c r="Q40" s="202"/>
      <c r="R40" s="203"/>
      <c r="S40" s="203"/>
      <c r="T40" s="204"/>
      <c r="U40" s="4"/>
      <c r="V40" s="4"/>
      <c r="W40" s="4"/>
      <c r="X40" s="4"/>
      <c r="Y40" s="4"/>
      <c r="Z40" s="4"/>
      <c r="AA40" s="4"/>
      <c r="AB40" s="4"/>
      <c r="AC40" s="4"/>
      <c r="AD40" s="4"/>
      <c r="AE40" s="4"/>
      <c r="AF40" s="4"/>
      <c r="AG40" s="4"/>
      <c r="AH40" s="4"/>
      <c r="AI40" s="4"/>
      <c r="AJ40" s="4"/>
      <c r="AK40" s="4"/>
      <c r="AL40" s="5"/>
    </row>
    <row r="41" spans="1:38" s="1" customFormat="1" ht="16.5" customHeight="1">
      <c r="A41" s="16"/>
      <c r="B41" s="129"/>
      <c r="C41" s="130"/>
      <c r="D41" s="130"/>
      <c r="E41" s="130"/>
      <c r="F41" s="130"/>
      <c r="G41" s="130"/>
      <c r="H41" s="130"/>
      <c r="I41" s="130"/>
      <c r="J41" s="131"/>
      <c r="K41" s="132"/>
      <c r="L41" s="133"/>
      <c r="M41" s="133"/>
      <c r="N41" s="133"/>
      <c r="O41" s="133"/>
      <c r="P41" s="134"/>
      <c r="Q41" s="202"/>
      <c r="R41" s="203"/>
      <c r="S41" s="203"/>
      <c r="T41" s="204"/>
      <c r="U41" s="4"/>
      <c r="V41" s="4"/>
      <c r="W41" s="4"/>
      <c r="X41" s="4"/>
      <c r="Y41" s="4"/>
      <c r="Z41" s="4"/>
      <c r="AA41" s="4"/>
      <c r="AB41" s="4"/>
      <c r="AC41" s="4"/>
      <c r="AD41" s="4"/>
      <c r="AE41" s="4"/>
      <c r="AF41" s="4"/>
      <c r="AG41" s="4"/>
      <c r="AH41" s="4"/>
      <c r="AI41" s="4"/>
      <c r="AJ41" s="4"/>
      <c r="AK41" s="4"/>
      <c r="AL41" s="5"/>
    </row>
    <row r="42" spans="1:38" s="1" customFormat="1" ht="16.5" customHeight="1">
      <c r="A42" s="16"/>
      <c r="B42" s="129"/>
      <c r="C42" s="130"/>
      <c r="D42" s="130"/>
      <c r="E42" s="130"/>
      <c r="F42" s="130"/>
      <c r="G42" s="130"/>
      <c r="H42" s="130"/>
      <c r="I42" s="130"/>
      <c r="J42" s="131"/>
      <c r="K42" s="132"/>
      <c r="L42" s="133"/>
      <c r="M42" s="133"/>
      <c r="N42" s="133"/>
      <c r="O42" s="133"/>
      <c r="P42" s="134"/>
      <c r="Q42" s="202"/>
      <c r="R42" s="203"/>
      <c r="S42" s="203"/>
      <c r="T42" s="204"/>
      <c r="U42" s="4"/>
      <c r="V42" s="4"/>
      <c r="W42" s="4"/>
      <c r="X42" s="4"/>
      <c r="Y42" s="4"/>
      <c r="Z42" s="4"/>
      <c r="AA42" s="4"/>
      <c r="AB42" s="4"/>
      <c r="AC42" s="4"/>
      <c r="AD42" s="4"/>
      <c r="AE42" s="4"/>
      <c r="AF42" s="4"/>
      <c r="AG42" s="4"/>
      <c r="AH42" s="4"/>
      <c r="AI42" s="4"/>
      <c r="AJ42" s="4"/>
      <c r="AK42" s="4"/>
      <c r="AL42" s="5"/>
    </row>
    <row r="43" spans="1:38" s="1" customFormat="1" ht="16.5" customHeight="1">
      <c r="A43" s="16"/>
      <c r="B43" s="129"/>
      <c r="C43" s="130"/>
      <c r="D43" s="130"/>
      <c r="E43" s="130"/>
      <c r="F43" s="130"/>
      <c r="G43" s="130"/>
      <c r="H43" s="130"/>
      <c r="I43" s="130"/>
      <c r="J43" s="131"/>
      <c r="K43" s="132"/>
      <c r="L43" s="133"/>
      <c r="M43" s="133"/>
      <c r="N43" s="133"/>
      <c r="O43" s="133"/>
      <c r="P43" s="134"/>
      <c r="Q43" s="202"/>
      <c r="R43" s="203"/>
      <c r="S43" s="203"/>
      <c r="T43" s="204"/>
      <c r="U43" s="4"/>
      <c r="V43" s="4"/>
      <c r="W43" s="4"/>
      <c r="X43" s="4"/>
      <c r="Y43" s="4"/>
      <c r="Z43" s="4"/>
      <c r="AA43" s="4"/>
      <c r="AB43" s="4"/>
      <c r="AC43" s="4"/>
      <c r="AD43" s="4"/>
      <c r="AE43" s="4"/>
      <c r="AF43" s="4"/>
      <c r="AG43" s="4"/>
      <c r="AH43" s="4"/>
      <c r="AI43" s="4"/>
      <c r="AJ43" s="4"/>
      <c r="AK43" s="4"/>
      <c r="AL43" s="5"/>
    </row>
    <row r="44" spans="1:38" s="1" customFormat="1" ht="16.5" customHeight="1">
      <c r="A44" s="16"/>
      <c r="B44" s="129"/>
      <c r="C44" s="130"/>
      <c r="D44" s="130"/>
      <c r="E44" s="130"/>
      <c r="F44" s="130"/>
      <c r="G44" s="130"/>
      <c r="H44" s="130"/>
      <c r="I44" s="130"/>
      <c r="J44" s="131"/>
      <c r="K44" s="132"/>
      <c r="L44" s="133"/>
      <c r="M44" s="133"/>
      <c r="N44" s="133"/>
      <c r="O44" s="133"/>
      <c r="P44" s="134"/>
      <c r="Q44" s="202"/>
      <c r="R44" s="203"/>
      <c r="S44" s="203"/>
      <c r="T44" s="204"/>
      <c r="U44" s="4"/>
      <c r="V44" s="4"/>
      <c r="W44" s="4"/>
      <c r="X44" s="4"/>
      <c r="Y44" s="4"/>
      <c r="Z44" s="4"/>
      <c r="AA44" s="4"/>
      <c r="AB44" s="4"/>
      <c r="AC44" s="4"/>
      <c r="AD44" s="4"/>
      <c r="AE44" s="4"/>
      <c r="AF44" s="4"/>
      <c r="AG44" s="4"/>
      <c r="AH44" s="4"/>
      <c r="AI44" s="4"/>
      <c r="AJ44" s="4"/>
      <c r="AK44" s="4"/>
      <c r="AL44" s="5"/>
    </row>
    <row r="45" spans="1:38" s="1" customFormat="1" ht="16.5" customHeight="1">
      <c r="A45" s="16"/>
      <c r="B45" s="129"/>
      <c r="C45" s="130"/>
      <c r="D45" s="130"/>
      <c r="E45" s="130"/>
      <c r="F45" s="130"/>
      <c r="G45" s="130"/>
      <c r="H45" s="130"/>
      <c r="I45" s="130"/>
      <c r="J45" s="131"/>
      <c r="K45" s="132"/>
      <c r="L45" s="133"/>
      <c r="M45" s="133"/>
      <c r="N45" s="133"/>
      <c r="O45" s="133"/>
      <c r="P45" s="134"/>
      <c r="Q45" s="202"/>
      <c r="R45" s="203"/>
      <c r="S45" s="203"/>
      <c r="T45" s="204"/>
      <c r="U45" s="4"/>
      <c r="V45" s="4"/>
      <c r="W45" s="4"/>
      <c r="X45" s="4"/>
      <c r="Y45" s="4"/>
      <c r="Z45" s="4"/>
      <c r="AA45" s="4"/>
      <c r="AB45" s="4"/>
      <c r="AC45" s="4"/>
      <c r="AD45" s="4"/>
      <c r="AE45" s="4"/>
      <c r="AF45" s="4"/>
      <c r="AG45" s="4"/>
      <c r="AH45" s="4"/>
      <c r="AI45" s="4"/>
      <c r="AJ45" s="4"/>
      <c r="AK45" s="4"/>
      <c r="AL45" s="5"/>
    </row>
    <row r="46" spans="1:38" s="1" customFormat="1" ht="16.5" customHeight="1">
      <c r="A46" s="72"/>
      <c r="B46" s="129"/>
      <c r="C46" s="130"/>
      <c r="D46" s="130"/>
      <c r="E46" s="130"/>
      <c r="F46" s="130"/>
      <c r="G46" s="130"/>
      <c r="H46" s="130"/>
      <c r="I46" s="130"/>
      <c r="J46" s="131"/>
      <c r="K46" s="132"/>
      <c r="L46" s="133"/>
      <c r="M46" s="133"/>
      <c r="N46" s="133"/>
      <c r="O46" s="133"/>
      <c r="P46" s="134"/>
      <c r="Q46" s="202"/>
      <c r="R46" s="203"/>
      <c r="S46" s="203"/>
      <c r="T46" s="204"/>
      <c r="U46" s="4"/>
      <c r="V46" s="4"/>
      <c r="W46" s="4"/>
      <c r="X46" s="4"/>
      <c r="Y46" s="4"/>
      <c r="Z46" s="4"/>
      <c r="AA46" s="4"/>
      <c r="AB46" s="4"/>
      <c r="AC46" s="4"/>
      <c r="AD46" s="4"/>
      <c r="AE46" s="4"/>
      <c r="AF46" s="4"/>
      <c r="AG46" s="4"/>
      <c r="AH46" s="4"/>
      <c r="AI46" s="4"/>
      <c r="AJ46" s="4"/>
      <c r="AK46" s="4"/>
      <c r="AL46" s="5"/>
    </row>
    <row r="47" spans="1:38" s="1" customFormat="1" ht="16.5" customHeight="1">
      <c r="A47" s="73"/>
      <c r="B47" s="272" t="s">
        <v>77</v>
      </c>
      <c r="C47" s="273"/>
      <c r="D47" s="273"/>
      <c r="E47" s="273"/>
      <c r="F47" s="273"/>
      <c r="G47" s="273"/>
      <c r="H47" s="273"/>
      <c r="I47" s="273"/>
      <c r="J47" s="274"/>
      <c r="K47" s="275">
        <f>SUM(K23:P46)</f>
        <v>0</v>
      </c>
      <c r="L47" s="276"/>
      <c r="M47" s="276"/>
      <c r="N47" s="276"/>
      <c r="O47" s="276"/>
      <c r="P47" s="277"/>
      <c r="Q47" s="263" t="s">
        <v>75</v>
      </c>
      <c r="R47" s="264"/>
      <c r="S47" s="264"/>
      <c r="T47" s="265"/>
      <c r="U47" s="4"/>
      <c r="V47" s="4"/>
      <c r="W47" s="4"/>
      <c r="X47" s="4"/>
      <c r="Y47" s="4"/>
      <c r="Z47" s="4"/>
      <c r="AA47" s="4"/>
      <c r="AB47" s="4"/>
      <c r="AC47" s="4"/>
      <c r="AD47" s="4"/>
      <c r="AE47" s="4"/>
      <c r="AF47" s="4"/>
      <c r="AG47" s="4"/>
      <c r="AH47" s="4"/>
      <c r="AI47" s="4"/>
      <c r="AJ47" s="4"/>
      <c r="AK47" s="4"/>
      <c r="AL47" s="5"/>
    </row>
    <row r="48" spans="1:38">
      <c r="A48" s="74"/>
      <c r="B48" s="161" t="s">
        <v>76</v>
      </c>
      <c r="C48" s="162"/>
      <c r="D48" s="162"/>
      <c r="E48" s="162"/>
      <c r="F48" s="162"/>
      <c r="G48" s="162"/>
      <c r="H48" s="162"/>
      <c r="I48" s="162"/>
      <c r="J48" s="163"/>
      <c r="K48" s="278"/>
      <c r="L48" s="279"/>
      <c r="M48" s="279"/>
      <c r="N48" s="279"/>
      <c r="O48" s="279"/>
      <c r="P48" s="280"/>
      <c r="Q48" s="266"/>
      <c r="R48" s="267"/>
      <c r="S48" s="267"/>
      <c r="T48" s="268"/>
    </row>
    <row r="49" spans="1:20">
      <c r="A49" s="72"/>
      <c r="B49" s="129"/>
      <c r="C49" s="130"/>
      <c r="D49" s="130"/>
      <c r="E49" s="130"/>
      <c r="F49" s="130"/>
      <c r="G49" s="130"/>
      <c r="H49" s="130"/>
      <c r="I49" s="130"/>
      <c r="J49" s="131"/>
      <c r="K49" s="132"/>
      <c r="L49" s="133"/>
      <c r="M49" s="133"/>
      <c r="N49" s="133"/>
      <c r="O49" s="133"/>
      <c r="P49" s="134"/>
      <c r="Q49" s="202"/>
      <c r="R49" s="203"/>
      <c r="S49" s="203"/>
      <c r="T49" s="204"/>
    </row>
    <row r="50" spans="1:20">
      <c r="A50" s="72"/>
      <c r="B50" s="129"/>
      <c r="C50" s="130"/>
      <c r="D50" s="130"/>
      <c r="E50" s="130"/>
      <c r="F50" s="130"/>
      <c r="G50" s="130"/>
      <c r="H50" s="130"/>
      <c r="I50" s="130"/>
      <c r="J50" s="131"/>
      <c r="K50" s="132"/>
      <c r="L50" s="133"/>
      <c r="M50" s="133"/>
      <c r="N50" s="133"/>
      <c r="O50" s="133"/>
      <c r="P50" s="134"/>
      <c r="Q50" s="202"/>
      <c r="R50" s="203"/>
      <c r="S50" s="203"/>
      <c r="T50" s="204"/>
    </row>
    <row r="51" spans="1:20">
      <c r="A51" s="72"/>
      <c r="B51" s="129"/>
      <c r="C51" s="130"/>
      <c r="D51" s="130"/>
      <c r="E51" s="130"/>
      <c r="F51" s="130"/>
      <c r="G51" s="130"/>
      <c r="H51" s="130"/>
      <c r="I51" s="130"/>
      <c r="J51" s="131"/>
      <c r="K51" s="132"/>
      <c r="L51" s="133"/>
      <c r="M51" s="133"/>
      <c r="N51" s="133"/>
      <c r="O51" s="133"/>
      <c r="P51" s="134"/>
      <c r="Q51" s="202"/>
      <c r="R51" s="203"/>
      <c r="S51" s="203"/>
      <c r="T51" s="204"/>
    </row>
    <row r="52" spans="1:20">
      <c r="A52" s="73"/>
      <c r="B52" s="272" t="s">
        <v>78</v>
      </c>
      <c r="C52" s="273"/>
      <c r="D52" s="273"/>
      <c r="E52" s="273"/>
      <c r="F52" s="273"/>
      <c r="G52" s="273"/>
      <c r="H52" s="273"/>
      <c r="I52" s="273"/>
      <c r="J52" s="274"/>
      <c r="K52" s="275">
        <f>SUM(K49:P51)</f>
        <v>0</v>
      </c>
      <c r="L52" s="276"/>
      <c r="M52" s="276"/>
      <c r="N52" s="276"/>
      <c r="O52" s="276"/>
      <c r="P52" s="277"/>
      <c r="Q52" s="263" t="s">
        <v>159</v>
      </c>
      <c r="R52" s="264"/>
      <c r="S52" s="264"/>
      <c r="T52" s="265"/>
    </row>
    <row r="53" spans="1:20">
      <c r="A53" s="74"/>
      <c r="B53" s="269"/>
      <c r="C53" s="270"/>
      <c r="D53" s="270"/>
      <c r="E53" s="270"/>
      <c r="F53" s="270"/>
      <c r="G53" s="270"/>
      <c r="H53" s="270"/>
      <c r="I53" s="270"/>
      <c r="J53" s="270"/>
      <c r="K53" s="271"/>
      <c r="L53" s="271"/>
      <c r="M53" s="271"/>
      <c r="N53" s="271"/>
      <c r="O53" s="271"/>
      <c r="P53" s="271"/>
      <c r="Q53" s="266"/>
      <c r="R53" s="267"/>
      <c r="S53" s="267"/>
      <c r="T53" s="268"/>
    </row>
    <row r="54" spans="1:20" ht="19.5" thickBot="1">
      <c r="A54" s="76"/>
      <c r="B54" s="195"/>
      <c r="C54" s="196"/>
      <c r="D54" s="196"/>
      <c r="E54" s="196"/>
      <c r="F54" s="196"/>
      <c r="G54" s="196"/>
      <c r="H54" s="196"/>
      <c r="I54" s="196"/>
      <c r="J54" s="197"/>
      <c r="K54" s="192"/>
      <c r="L54" s="193"/>
      <c r="M54" s="193"/>
      <c r="N54" s="193"/>
      <c r="O54" s="193"/>
      <c r="P54" s="194"/>
      <c r="Q54" s="110"/>
      <c r="R54" s="111"/>
      <c r="S54" s="111"/>
      <c r="T54" s="112"/>
    </row>
    <row r="55" spans="1:20" ht="20.25" thickTop="1" thickBot="1">
      <c r="A55" s="188" t="s">
        <v>13</v>
      </c>
      <c r="B55" s="189"/>
      <c r="C55" s="189"/>
      <c r="D55" s="189"/>
      <c r="E55" s="189"/>
      <c r="F55" s="189"/>
      <c r="G55" s="189"/>
      <c r="H55" s="189"/>
      <c r="I55" s="189"/>
      <c r="J55" s="190"/>
      <c r="K55" s="178">
        <f>K47+K52</f>
        <v>0</v>
      </c>
      <c r="L55" s="179"/>
      <c r="M55" s="179"/>
      <c r="N55" s="179"/>
      <c r="O55" s="179"/>
      <c r="P55" s="11" t="s">
        <v>16</v>
      </c>
      <c r="Q55" s="9"/>
      <c r="R55" s="10"/>
      <c r="S55" s="10"/>
      <c r="T55" s="11"/>
    </row>
    <row r="56" spans="1:20" ht="19.5" thickTop="1">
      <c r="A56" s="12"/>
    </row>
  </sheetData>
  <mergeCells count="142">
    <mergeCell ref="K54:P54"/>
    <mergeCell ref="A55:J55"/>
    <mergeCell ref="K55:O55"/>
    <mergeCell ref="I14:L15"/>
    <mergeCell ref="E18:H18"/>
    <mergeCell ref="E19:G19"/>
    <mergeCell ref="A18:D18"/>
    <mergeCell ref="B52:J52"/>
    <mergeCell ref="B54:J54"/>
    <mergeCell ref="B47:J47"/>
    <mergeCell ref="K47:P47"/>
    <mergeCell ref="B44:J44"/>
    <mergeCell ref="K44:P44"/>
    <mergeCell ref="B45:J45"/>
    <mergeCell ref="K45:P45"/>
    <mergeCell ref="B46:J46"/>
    <mergeCell ref="K46:P46"/>
    <mergeCell ref="B41:J41"/>
    <mergeCell ref="K41:P41"/>
    <mergeCell ref="B42:J42"/>
    <mergeCell ref="I18:L18"/>
    <mergeCell ref="I19:K19"/>
    <mergeCell ref="A19:C19"/>
    <mergeCell ref="A16:C16"/>
    <mergeCell ref="B48:J48"/>
    <mergeCell ref="K48:P48"/>
    <mergeCell ref="Q48:T48"/>
    <mergeCell ref="B49:J49"/>
    <mergeCell ref="K49:P49"/>
    <mergeCell ref="Q49:T49"/>
    <mergeCell ref="Q45:T45"/>
    <mergeCell ref="Q46:T46"/>
    <mergeCell ref="Q47:T47"/>
    <mergeCell ref="Q52:T52"/>
    <mergeCell ref="B53:J53"/>
    <mergeCell ref="K53:P53"/>
    <mergeCell ref="Q53:T53"/>
    <mergeCell ref="B50:J50"/>
    <mergeCell ref="K50:P50"/>
    <mergeCell ref="Q50:T50"/>
    <mergeCell ref="B51:J51"/>
    <mergeCell ref="K51:P51"/>
    <mergeCell ref="Q51:T51"/>
    <mergeCell ref="K52:P52"/>
    <mergeCell ref="Q42:T42"/>
    <mergeCell ref="Q43:T43"/>
    <mergeCell ref="Q44:T44"/>
    <mergeCell ref="K42:P42"/>
    <mergeCell ref="B43:J43"/>
    <mergeCell ref="K43:P43"/>
    <mergeCell ref="B38:J38"/>
    <mergeCell ref="K38:P38"/>
    <mergeCell ref="B39:J39"/>
    <mergeCell ref="K39:P39"/>
    <mergeCell ref="B40:J40"/>
    <mergeCell ref="K40:P40"/>
    <mergeCell ref="Q38:T38"/>
    <mergeCell ref="Q39:T39"/>
    <mergeCell ref="Q40:T40"/>
    <mergeCell ref="Q41:T41"/>
    <mergeCell ref="B35:J35"/>
    <mergeCell ref="K35:P35"/>
    <mergeCell ref="B36:J36"/>
    <mergeCell ref="K36:P36"/>
    <mergeCell ref="B37:J37"/>
    <mergeCell ref="K37:P37"/>
    <mergeCell ref="B32:J32"/>
    <mergeCell ref="K32:P32"/>
    <mergeCell ref="Q32:T32"/>
    <mergeCell ref="B33:J33"/>
    <mergeCell ref="K33:P33"/>
    <mergeCell ref="B34:J34"/>
    <mergeCell ref="K34:P34"/>
    <mergeCell ref="Q33:T33"/>
    <mergeCell ref="Q34:T34"/>
    <mergeCell ref="Q35:T35"/>
    <mergeCell ref="Q36:T36"/>
    <mergeCell ref="Q37:T37"/>
    <mergeCell ref="B30:J30"/>
    <mergeCell ref="K30:P30"/>
    <mergeCell ref="Q30:T30"/>
    <mergeCell ref="B31:J31"/>
    <mergeCell ref="K31:P31"/>
    <mergeCell ref="Q31:T31"/>
    <mergeCell ref="B28:J28"/>
    <mergeCell ref="K28:P28"/>
    <mergeCell ref="Q28:T28"/>
    <mergeCell ref="B29:J29"/>
    <mergeCell ref="K29:P29"/>
    <mergeCell ref="Q29:T29"/>
    <mergeCell ref="B26:J26"/>
    <mergeCell ref="K26:P26"/>
    <mergeCell ref="Q26:T26"/>
    <mergeCell ref="B27:J27"/>
    <mergeCell ref="K27:P27"/>
    <mergeCell ref="Q27:T27"/>
    <mergeCell ref="B24:J24"/>
    <mergeCell ref="K24:P24"/>
    <mergeCell ref="Q24:T24"/>
    <mergeCell ref="B25:J25"/>
    <mergeCell ref="K25:P25"/>
    <mergeCell ref="Q25:T25"/>
    <mergeCell ref="M14:P14"/>
    <mergeCell ref="M15:P15"/>
    <mergeCell ref="A14:D15"/>
    <mergeCell ref="E14:H15"/>
    <mergeCell ref="B22:J22"/>
    <mergeCell ref="K22:P22"/>
    <mergeCell ref="Q22:T22"/>
    <mergeCell ref="B23:J23"/>
    <mergeCell ref="K23:P23"/>
    <mergeCell ref="Q23:T23"/>
    <mergeCell ref="A20:P20"/>
    <mergeCell ref="B21:J21"/>
    <mergeCell ref="K21:P21"/>
    <mergeCell ref="Q21:T21"/>
    <mergeCell ref="E16:G16"/>
    <mergeCell ref="I16:K16"/>
    <mergeCell ref="M16:O16"/>
    <mergeCell ref="A12:C12"/>
    <mergeCell ref="E12:G12"/>
    <mergeCell ref="I12:K12"/>
    <mergeCell ref="I8:L8"/>
    <mergeCell ref="A9:C9"/>
    <mergeCell ref="E9:G9"/>
    <mergeCell ref="I9:K9"/>
    <mergeCell ref="M9:O9"/>
    <mergeCell ref="Q7:T8"/>
    <mergeCell ref="A10:D10"/>
    <mergeCell ref="E10:H10"/>
    <mergeCell ref="I10:L10"/>
    <mergeCell ref="A11:D11"/>
    <mergeCell ref="A2:T2"/>
    <mergeCell ref="A3:T3"/>
    <mergeCell ref="E4:T4"/>
    <mergeCell ref="A7:D8"/>
    <mergeCell ref="E7:H8"/>
    <mergeCell ref="I7:L7"/>
    <mergeCell ref="M7:P8"/>
    <mergeCell ref="E11:H11"/>
    <mergeCell ref="I11:K11"/>
    <mergeCell ref="Q9:S9"/>
  </mergeCells>
  <phoneticPr fontId="3"/>
  <conditionalFormatting sqref="A16:C16 I16:K16">
    <cfRule type="expression" dxfId="11" priority="3">
      <formula>$AA$15="ない"</formula>
    </cfRule>
  </conditionalFormatting>
  <conditionalFormatting sqref="A18:D18">
    <cfRule type="expression" dxfId="10" priority="4">
      <formula>$A$18="(13)"&amp;$AH$14</formula>
    </cfRule>
  </conditionalFormatting>
  <conditionalFormatting sqref="A49:T51">
    <cfRule type="expression" dxfId="9" priority="1">
      <formula>$AA$15="ない"</formula>
    </cfRule>
  </conditionalFormatting>
  <dataValidations count="3">
    <dataValidation type="list" allowBlank="1" showInputMessage="1" sqref="A22:A47 A54" xr:uid="{83F7D101-DF6E-4287-9380-E7EE323B05B1}">
      <formula1>"BELS,設備費,工事費,事務費"</formula1>
    </dataValidation>
    <dataValidation allowBlank="1" showInputMessage="1" sqref="Q22:Q53 R47:T48 A55 B22:B54 P55 K54 Q54:T55 R52:T53" xr:uid="{A2B4FFAF-E896-4620-8BE4-CE458D2B6F64}"/>
    <dataValidation type="list" allowBlank="1" showInputMessage="1" sqref="A48:A52" xr:uid="{FFCEF8C6-771D-408A-A498-15E209AF556B}">
      <formula1>"建材費,設備費,工事費"</formula1>
    </dataValidation>
  </dataValidations>
  <pageMargins left="0.70866141732283472" right="0" top="0.74803149606299213" bottom="0" header="0.31496062992125984" footer="0.31496062992125984"/>
  <pageSetup paperSize="9" orientation="portrait" horizontalDpi="1200" verticalDpi="1200"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7" id="{D7C7FFD1-4F3A-4B18-BFA5-C240901BBDE7}">
            <xm:f>$I$11='全体 (LC-ZEB)'!$AD$2</xm:f>
            <x14:dxf>
              <font>
                <color auto="1"/>
              </font>
            </x14:dxf>
          </x14:cfRule>
          <xm:sqref>I11:K11</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952F1-629C-4437-8295-4EF90B603CFD}">
  <sheetPr>
    <tabColor rgb="FF00B050"/>
  </sheetPr>
  <dimension ref="A1:AL56"/>
  <sheetViews>
    <sheetView showGridLines="0" zoomScaleNormal="100" zoomScaleSheetLayoutView="100" workbookViewId="0">
      <selection activeCell="A9" sqref="A9:C9"/>
    </sheetView>
  </sheetViews>
  <sheetFormatPr defaultRowHeight="18.75"/>
  <cols>
    <col min="1" max="1" width="8" customWidth="1"/>
    <col min="2" max="4" width="3.125" customWidth="1"/>
    <col min="5" max="20" width="4.25" customWidth="1"/>
    <col min="21" max="22" width="3.125" style="2" customWidth="1"/>
    <col min="23" max="24" width="5.25" style="2" customWidth="1"/>
    <col min="25" max="25" width="14.75" style="2" customWidth="1"/>
    <col min="26" max="30" width="5.25" style="2" customWidth="1"/>
    <col min="31" max="32" width="9" style="2"/>
    <col min="33" max="33" width="9.25" style="2" bestFit="1" customWidth="1"/>
    <col min="34" max="37" width="9" style="2"/>
    <col min="38" max="38" width="9" style="3"/>
  </cols>
  <sheetData>
    <row r="1" spans="1:38">
      <c r="A1" s="17" t="s">
        <v>145</v>
      </c>
    </row>
    <row r="2" spans="1:38" s="8" customFormat="1">
      <c r="A2" s="214" t="s">
        <v>143</v>
      </c>
      <c r="B2" s="215"/>
      <c r="C2" s="215"/>
      <c r="D2" s="215"/>
      <c r="E2" s="215"/>
      <c r="F2" s="215"/>
      <c r="G2" s="215"/>
      <c r="H2" s="215"/>
      <c r="I2" s="215"/>
      <c r="J2" s="215"/>
      <c r="K2" s="215"/>
      <c r="L2" s="215"/>
      <c r="M2" s="215"/>
      <c r="N2" s="215"/>
      <c r="O2" s="215"/>
      <c r="P2" s="215"/>
      <c r="Q2" s="215"/>
      <c r="R2" s="215"/>
      <c r="S2" s="215"/>
      <c r="T2" s="215"/>
      <c r="U2" s="7"/>
      <c r="V2" s="2"/>
      <c r="W2" s="39"/>
      <c r="X2" s="6"/>
      <c r="Y2" s="6"/>
      <c r="Z2" s="6"/>
      <c r="AA2" s="6"/>
      <c r="AB2" s="4"/>
      <c r="AC2" s="6"/>
      <c r="AD2" s="28"/>
      <c r="AE2" s="6"/>
      <c r="AF2" s="7"/>
      <c r="AG2" s="2"/>
      <c r="AH2" s="7"/>
      <c r="AI2" s="7"/>
      <c r="AJ2" s="7"/>
      <c r="AK2" s="7"/>
      <c r="AL2" s="7"/>
    </row>
    <row r="3" spans="1:38">
      <c r="A3" s="216" t="str">
        <f>'全体 (LC-ZEB)'!A3</f>
        <v>ライフサイクルカーボン削減型の先導的な新築ZEB支援事業</v>
      </c>
      <c r="B3" s="216"/>
      <c r="C3" s="216"/>
      <c r="D3" s="216"/>
      <c r="E3" s="216"/>
      <c r="F3" s="216"/>
      <c r="G3" s="216"/>
      <c r="H3" s="216"/>
      <c r="I3" s="216"/>
      <c r="J3" s="216"/>
      <c r="K3" s="216"/>
      <c r="L3" s="216"/>
      <c r="M3" s="216"/>
      <c r="N3" s="216"/>
      <c r="O3" s="216"/>
      <c r="P3" s="216"/>
      <c r="Q3" s="216"/>
      <c r="R3" s="216"/>
      <c r="S3" s="216"/>
      <c r="T3" s="216"/>
      <c r="W3" s="39"/>
      <c r="X3" s="4"/>
      <c r="Y3" s="4"/>
      <c r="Z3" s="4"/>
      <c r="AA3" s="4"/>
      <c r="AB3" s="4"/>
      <c r="AC3" s="4"/>
      <c r="AD3" s="29"/>
      <c r="AE3" s="4"/>
    </row>
    <row r="4" spans="1:38">
      <c r="A4" s="26"/>
      <c r="B4" s="26"/>
      <c r="C4" s="26"/>
      <c r="D4" s="26"/>
      <c r="E4" s="184" t="e">
        <f>'全体 (LC-ZEB)'!E4</f>
        <v>#N/A</v>
      </c>
      <c r="F4" s="184"/>
      <c r="G4" s="184"/>
      <c r="H4" s="184"/>
      <c r="I4" s="184"/>
      <c r="J4" s="184"/>
      <c r="K4" s="184"/>
      <c r="L4" s="184"/>
      <c r="M4" s="184"/>
      <c r="N4" s="184"/>
      <c r="O4" s="184"/>
      <c r="P4" s="184"/>
      <c r="Q4" s="184"/>
      <c r="R4" s="184"/>
      <c r="S4" s="184"/>
      <c r="T4" s="184"/>
      <c r="W4" s="6"/>
      <c r="X4" s="4"/>
      <c r="Y4" s="4"/>
      <c r="Z4" s="4"/>
      <c r="AA4" s="4"/>
      <c r="AB4" s="4"/>
      <c r="AC4" s="4"/>
      <c r="AD4" s="29"/>
      <c r="AE4" s="4"/>
    </row>
    <row r="5" spans="1:38">
      <c r="A5" s="102" t="s">
        <v>147</v>
      </c>
      <c r="B5" s="63"/>
      <c r="C5" s="63"/>
      <c r="D5" s="63"/>
      <c r="E5" s="61"/>
      <c r="F5" s="61"/>
      <c r="G5" s="61"/>
      <c r="H5" s="61"/>
      <c r="I5" s="61"/>
      <c r="J5" s="61"/>
      <c r="K5" s="61"/>
      <c r="L5" s="61"/>
      <c r="M5" s="61"/>
      <c r="N5" s="61"/>
      <c r="O5" s="61"/>
      <c r="P5" s="61"/>
      <c r="Q5" s="61"/>
      <c r="R5" s="61"/>
      <c r="S5" s="62" t="s">
        <v>51</v>
      </c>
      <c r="T5" s="66" t="e">
        <f>'全体 (LC-ZEB)'!T5</f>
        <v>#N/A</v>
      </c>
      <c r="W5" s="6"/>
      <c r="X5" s="4"/>
      <c r="Y5" s="4"/>
      <c r="Z5" s="4"/>
      <c r="AA5" s="4"/>
      <c r="AB5" s="4"/>
      <c r="AC5" s="4"/>
      <c r="AD5" s="29"/>
      <c r="AE5" s="4"/>
    </row>
    <row r="6" spans="1:38" ht="19.5" thickBot="1">
      <c r="A6" s="65" t="s">
        <v>166</v>
      </c>
      <c r="B6" s="64"/>
      <c r="C6" s="64"/>
      <c r="D6" s="64"/>
      <c r="E6" s="30"/>
      <c r="F6" s="30"/>
      <c r="G6" s="30"/>
      <c r="H6" s="30"/>
      <c r="I6" s="30"/>
      <c r="J6" s="30"/>
      <c r="K6" s="30"/>
      <c r="L6" s="30"/>
      <c r="M6" s="30"/>
      <c r="N6" s="30"/>
      <c r="O6" s="30"/>
      <c r="P6" s="30"/>
      <c r="Q6" s="30"/>
      <c r="R6" s="30"/>
      <c r="S6" s="27"/>
      <c r="T6" s="32"/>
      <c r="W6" s="6"/>
      <c r="X6" s="4"/>
      <c r="Y6" s="4"/>
      <c r="Z6" s="4"/>
      <c r="AA6" s="4"/>
      <c r="AB6" s="4"/>
      <c r="AC6" s="4"/>
      <c r="AD6" s="29"/>
      <c r="AE6" s="4"/>
    </row>
    <row r="7" spans="1:38" s="1" customFormat="1" ht="17.25" customHeight="1" thickTop="1" thickBot="1">
      <c r="A7" s="135" t="s">
        <v>0</v>
      </c>
      <c r="B7" s="136"/>
      <c r="C7" s="136"/>
      <c r="D7" s="137"/>
      <c r="E7" s="169" t="s">
        <v>11</v>
      </c>
      <c r="F7" s="170"/>
      <c r="G7" s="170"/>
      <c r="H7" s="171"/>
      <c r="I7" s="150" t="s">
        <v>1</v>
      </c>
      <c r="J7" s="151"/>
      <c r="K7" s="151"/>
      <c r="L7" s="152"/>
      <c r="M7" s="169" t="s">
        <v>22</v>
      </c>
      <c r="N7" s="170"/>
      <c r="O7" s="170"/>
      <c r="P7" s="171"/>
      <c r="Q7" s="135" t="s">
        <v>5</v>
      </c>
      <c r="R7" s="136"/>
      <c r="S7" s="136"/>
      <c r="T7" s="137"/>
      <c r="U7" s="4"/>
      <c r="V7" s="4"/>
      <c r="W7" s="4"/>
      <c r="X7" s="4"/>
      <c r="Y7" s="4"/>
      <c r="Z7" s="4"/>
      <c r="AA7" s="4"/>
      <c r="AB7" s="4"/>
      <c r="AC7" s="4"/>
      <c r="AD7" s="4"/>
      <c r="AE7" s="4"/>
      <c r="AF7" s="4"/>
      <c r="AG7" s="2"/>
      <c r="AH7" s="4"/>
      <c r="AI7" s="4"/>
      <c r="AJ7" s="4"/>
      <c r="AK7" s="4"/>
      <c r="AL7" s="5"/>
    </row>
    <row r="8" spans="1:38" s="1" customFormat="1" ht="17.25" customHeight="1" thickBot="1">
      <c r="A8" s="138"/>
      <c r="B8" s="139"/>
      <c r="C8" s="139"/>
      <c r="D8" s="140"/>
      <c r="E8" s="172"/>
      <c r="F8" s="173"/>
      <c r="G8" s="173"/>
      <c r="H8" s="174"/>
      <c r="I8" s="153" t="s">
        <v>2</v>
      </c>
      <c r="J8" s="154"/>
      <c r="K8" s="154"/>
      <c r="L8" s="155"/>
      <c r="M8" s="172"/>
      <c r="N8" s="173"/>
      <c r="O8" s="173"/>
      <c r="P8" s="174"/>
      <c r="Q8" s="138"/>
      <c r="R8" s="139"/>
      <c r="S8" s="139"/>
      <c r="T8" s="140"/>
      <c r="U8" s="4"/>
      <c r="V8" s="4"/>
      <c r="W8" s="6"/>
      <c r="X8" s="4"/>
      <c r="Y8" s="4"/>
      <c r="Z8" s="4"/>
      <c r="AA8" s="4"/>
      <c r="AB8" s="4"/>
      <c r="AC8" s="4"/>
      <c r="AD8" s="4"/>
      <c r="AE8" s="4"/>
      <c r="AF8" s="4"/>
      <c r="AG8" s="2"/>
      <c r="AH8" s="4"/>
      <c r="AI8" s="4"/>
      <c r="AJ8" s="4"/>
      <c r="AK8" s="4"/>
      <c r="AL8" s="5"/>
    </row>
    <row r="9" spans="1:38" s="1" customFormat="1" ht="18" customHeight="1" thickBot="1">
      <c r="A9" s="299"/>
      <c r="B9" s="300"/>
      <c r="C9" s="300"/>
      <c r="D9" s="37" t="s">
        <v>3</v>
      </c>
      <c r="E9" s="299"/>
      <c r="F9" s="300"/>
      <c r="G9" s="300"/>
      <c r="H9" s="37" t="s">
        <v>3</v>
      </c>
      <c r="I9" s="220">
        <f>A9-E9</f>
        <v>0</v>
      </c>
      <c r="J9" s="221"/>
      <c r="K9" s="221"/>
      <c r="L9" s="37" t="s">
        <v>3</v>
      </c>
      <c r="M9" s="220">
        <f>K47</f>
        <v>0</v>
      </c>
      <c r="N9" s="221"/>
      <c r="O9" s="221"/>
      <c r="P9" s="37" t="s">
        <v>3</v>
      </c>
      <c r="Q9" s="299" t="s">
        <v>23</v>
      </c>
      <c r="R9" s="300"/>
      <c r="S9" s="300"/>
      <c r="T9" s="37" t="s">
        <v>3</v>
      </c>
      <c r="U9" s="4"/>
      <c r="V9" s="4"/>
      <c r="W9" s="4"/>
      <c r="X9" s="4"/>
      <c r="Y9" s="4"/>
      <c r="Z9" s="4"/>
      <c r="AA9" s="4"/>
      <c r="AB9" s="4"/>
      <c r="AC9" s="4"/>
      <c r="AD9" s="4"/>
      <c r="AE9" s="4"/>
      <c r="AF9" s="4"/>
      <c r="AG9" s="4"/>
      <c r="AH9" s="4"/>
      <c r="AI9" s="4"/>
      <c r="AJ9" s="4"/>
      <c r="AK9" s="4"/>
      <c r="AL9" s="5"/>
    </row>
    <row r="10" spans="1:38" s="1" customFormat="1" ht="23.25" customHeight="1" thickTop="1">
      <c r="A10" s="175" t="s">
        <v>10</v>
      </c>
      <c r="B10" s="176"/>
      <c r="C10" s="176"/>
      <c r="D10" s="177"/>
      <c r="E10" s="147" t="s">
        <v>7</v>
      </c>
      <c r="F10" s="148"/>
      <c r="G10" s="148"/>
      <c r="H10" s="149"/>
      <c r="I10" s="147" t="s">
        <v>9</v>
      </c>
      <c r="J10" s="148"/>
      <c r="K10" s="148"/>
      <c r="L10" s="149"/>
      <c r="U10" s="4"/>
      <c r="V10" s="4"/>
      <c r="W10" s="4"/>
      <c r="X10" s="4"/>
      <c r="Y10" s="4"/>
      <c r="Z10" s="4"/>
      <c r="AA10" s="4"/>
      <c r="AB10" s="4"/>
      <c r="AC10" s="4"/>
      <c r="AD10" s="4"/>
      <c r="AE10" s="4"/>
      <c r="AF10" s="4"/>
      <c r="AG10" s="4"/>
      <c r="AH10" s="4"/>
      <c r="AI10" s="4"/>
      <c r="AJ10" s="4"/>
      <c r="AK10" s="4"/>
      <c r="AL10" s="5"/>
    </row>
    <row r="11" spans="1:38" s="1" customFormat="1" ht="26.1" customHeight="1" thickBot="1">
      <c r="A11" s="185" t="s">
        <v>6</v>
      </c>
      <c r="B11" s="186"/>
      <c r="C11" s="186"/>
      <c r="D11" s="187"/>
      <c r="E11" s="185" t="s">
        <v>8</v>
      </c>
      <c r="F11" s="186"/>
      <c r="G11" s="186"/>
      <c r="H11" s="187"/>
      <c r="I11" s="164" t="str">
        <f>'全体 (LC-ZEB)'!I11</f>
        <v>(7)×補助率</v>
      </c>
      <c r="J11" s="165"/>
      <c r="K11" s="165"/>
      <c r="L11" s="67" t="e">
        <f>'全体 (LC-ZEB)'!L11</f>
        <v>#N/A</v>
      </c>
      <c r="U11" s="4"/>
      <c r="V11" s="4"/>
      <c r="W11" s="4"/>
      <c r="X11" s="4"/>
      <c r="Y11" s="4"/>
      <c r="Z11" s="4"/>
      <c r="AA11" s="4"/>
      <c r="AB11" s="4"/>
      <c r="AC11" s="4"/>
      <c r="AD11" s="4"/>
      <c r="AE11" s="4"/>
      <c r="AF11" s="4"/>
      <c r="AG11" s="4"/>
      <c r="AH11" s="4"/>
      <c r="AI11" s="4"/>
      <c r="AJ11" s="4"/>
      <c r="AK11" s="4"/>
      <c r="AL11" s="5"/>
    </row>
    <row r="12" spans="1:38" s="1" customFormat="1" ht="18" customHeight="1" thickBot="1">
      <c r="A12" s="156">
        <f>MIN(M9,Q9)</f>
        <v>0</v>
      </c>
      <c r="B12" s="157"/>
      <c r="C12" s="157"/>
      <c r="D12" s="37" t="s">
        <v>3</v>
      </c>
      <c r="E12" s="156">
        <f>MIN(I9,A12)</f>
        <v>0</v>
      </c>
      <c r="F12" s="157"/>
      <c r="G12" s="157"/>
      <c r="H12" s="37" t="s">
        <v>3</v>
      </c>
      <c r="I12" s="301" t="e">
        <f>ROUNDDOWN(E12*L11,-3)</f>
        <v>#N/A</v>
      </c>
      <c r="J12" s="302"/>
      <c r="K12" s="302"/>
      <c r="L12" s="69" t="s">
        <v>74</v>
      </c>
      <c r="U12" s="4"/>
      <c r="V12" s="5"/>
      <c r="W12" s="5"/>
      <c r="X12" s="4"/>
      <c r="Y12" s="4"/>
      <c r="Z12" s="6"/>
      <c r="AA12" s="4"/>
      <c r="AB12" s="4"/>
      <c r="AC12" s="4"/>
      <c r="AD12" s="4"/>
      <c r="AE12" s="4"/>
      <c r="AF12" s="4"/>
      <c r="AG12" s="4"/>
      <c r="AH12" s="4"/>
      <c r="AI12" s="4"/>
      <c r="AJ12" s="4"/>
      <c r="AK12" s="4"/>
      <c r="AL12" s="5"/>
    </row>
    <row r="13" spans="1:38" s="1" customFormat="1" ht="20.25" thickTop="1" thickBot="1">
      <c r="A13" s="105" t="s">
        <v>80</v>
      </c>
      <c r="B13" s="65"/>
      <c r="C13" s="65"/>
      <c r="D13" s="65"/>
      <c r="E13" s="77"/>
      <c r="F13" s="78"/>
      <c r="G13" s="78"/>
      <c r="H13" s="79"/>
      <c r="I13" s="77"/>
      <c r="J13" s="78"/>
      <c r="K13" s="78"/>
      <c r="L13" s="79"/>
      <c r="M13" s="77"/>
      <c r="N13" s="78"/>
      <c r="O13" s="78"/>
      <c r="P13" s="79"/>
      <c r="Q13" s="77"/>
      <c r="R13" s="78"/>
      <c r="S13" s="78"/>
      <c r="T13" s="79"/>
      <c r="U13" s="4"/>
      <c r="V13" s="5"/>
      <c r="W13" s="5"/>
      <c r="X13" s="4"/>
      <c r="Y13" s="4"/>
      <c r="Z13" s="6"/>
      <c r="AA13" s="4"/>
      <c r="AB13" s="4"/>
      <c r="AC13" s="4"/>
      <c r="AD13" s="4"/>
      <c r="AE13" s="4"/>
      <c r="AF13" s="4"/>
      <c r="AG13" s="83" t="e">
        <f>MIN(AG14,AG15,AG16)</f>
        <v>#N/A</v>
      </c>
      <c r="AH13" s="2"/>
      <c r="AI13" s="4"/>
      <c r="AJ13" s="4"/>
      <c r="AK13" s="4"/>
      <c r="AL13" s="5"/>
    </row>
    <row r="14" spans="1:38" s="1" customFormat="1" ht="17.25" customHeight="1" thickTop="1">
      <c r="A14" s="141" t="s">
        <v>162</v>
      </c>
      <c r="B14" s="142"/>
      <c r="C14" s="142"/>
      <c r="D14" s="143"/>
      <c r="E14" s="142" t="s">
        <v>154</v>
      </c>
      <c r="F14" s="142"/>
      <c r="G14" s="142"/>
      <c r="H14" s="143"/>
      <c r="I14" s="287" t="s">
        <v>155</v>
      </c>
      <c r="J14" s="142"/>
      <c r="K14" s="142"/>
      <c r="L14" s="143"/>
      <c r="M14" s="291" t="s">
        <v>157</v>
      </c>
      <c r="N14" s="292"/>
      <c r="O14" s="292"/>
      <c r="P14" s="293"/>
      <c r="U14" s="4"/>
      <c r="V14" s="5"/>
      <c r="W14" s="5"/>
      <c r="X14" s="4"/>
      <c r="Y14" s="4"/>
      <c r="Z14" s="6"/>
      <c r="AA14" s="4"/>
      <c r="AB14" s="4"/>
      <c r="AC14" s="4"/>
      <c r="AD14" s="4"/>
      <c r="AE14" s="4"/>
      <c r="AF14" s="4"/>
      <c r="AG14" s="71" t="e">
        <f>M16</f>
        <v>#N/A</v>
      </c>
      <c r="AH14" s="84" t="s">
        <v>81</v>
      </c>
      <c r="AI14" s="4"/>
      <c r="AJ14" s="4"/>
      <c r="AK14" s="4"/>
      <c r="AL14" s="5"/>
    </row>
    <row r="15" spans="1:38" s="1" customFormat="1" ht="17.25" customHeight="1" thickBot="1">
      <c r="A15" s="144"/>
      <c r="B15" s="145"/>
      <c r="C15" s="145"/>
      <c r="D15" s="146"/>
      <c r="E15" s="145"/>
      <c r="F15" s="145"/>
      <c r="G15" s="145"/>
      <c r="H15" s="146"/>
      <c r="I15" s="288"/>
      <c r="J15" s="289"/>
      <c r="K15" s="289"/>
      <c r="L15" s="290"/>
      <c r="M15" s="294" t="s">
        <v>158</v>
      </c>
      <c r="N15" s="295"/>
      <c r="O15" s="295"/>
      <c r="P15" s="296"/>
      <c r="U15" s="4"/>
      <c r="V15" s="5"/>
      <c r="W15" s="5"/>
      <c r="X15" s="4"/>
      <c r="Y15" s="4"/>
      <c r="Z15" s="6"/>
      <c r="AA15" s="108">
        <f>'全体 (LC-ZEB)'!Z14</f>
        <v>0</v>
      </c>
      <c r="AB15" s="4"/>
      <c r="AC15" s="4"/>
      <c r="AD15" s="4"/>
      <c r="AE15" s="4"/>
      <c r="AF15" s="4"/>
      <c r="AG15" s="109">
        <f>IF(E19="-","-",E19)</f>
        <v>0</v>
      </c>
      <c r="AH15" s="84" t="s">
        <v>167</v>
      </c>
      <c r="AI15" s="4"/>
      <c r="AJ15" s="4"/>
      <c r="AK15" s="4"/>
      <c r="AL15" s="5"/>
    </row>
    <row r="16" spans="1:38" s="1" customFormat="1" ht="18" customHeight="1" thickBot="1">
      <c r="A16" s="311"/>
      <c r="B16" s="312"/>
      <c r="C16" s="312"/>
      <c r="D16" s="68" t="s">
        <v>3</v>
      </c>
      <c r="E16" s="303">
        <f>K52</f>
        <v>0</v>
      </c>
      <c r="F16" s="303"/>
      <c r="G16" s="303"/>
      <c r="H16" s="68" t="s">
        <v>3</v>
      </c>
      <c r="I16" s="304"/>
      <c r="J16" s="305"/>
      <c r="K16" s="305"/>
      <c r="L16" s="69" t="s">
        <v>74</v>
      </c>
      <c r="M16" s="306" t="e">
        <f>I12+I16</f>
        <v>#N/A</v>
      </c>
      <c r="N16" s="307"/>
      <c r="O16" s="307"/>
      <c r="P16" s="70" t="s">
        <v>16</v>
      </c>
      <c r="U16" s="4"/>
      <c r="V16" s="5"/>
      <c r="W16" s="5"/>
      <c r="X16" s="4"/>
      <c r="Y16" s="4"/>
      <c r="Z16" s="6"/>
      <c r="AA16" s="4"/>
      <c r="AB16" s="4"/>
      <c r="AC16" s="4"/>
      <c r="AD16" s="4"/>
      <c r="AE16" s="4"/>
      <c r="AF16" s="4"/>
      <c r="AG16" s="71">
        <v>500000000</v>
      </c>
      <c r="AH16" s="84" t="s">
        <v>82</v>
      </c>
      <c r="AI16" s="4"/>
      <c r="AJ16" s="4"/>
      <c r="AK16" s="4"/>
      <c r="AL16" s="5"/>
    </row>
    <row r="17" spans="1:38" s="1" customFormat="1" ht="20.25" customHeight="1" thickTop="1" thickBot="1">
      <c r="A17" s="106" t="s">
        <v>153</v>
      </c>
      <c r="B17" s="80"/>
      <c r="C17" s="80"/>
      <c r="D17" s="80"/>
      <c r="E17" s="81"/>
      <c r="F17" s="81"/>
      <c r="G17" s="81"/>
      <c r="H17" s="81"/>
      <c r="I17" s="81"/>
      <c r="J17" s="81"/>
      <c r="K17" s="81"/>
      <c r="L17" s="81"/>
      <c r="M17" s="81"/>
      <c r="N17" s="81"/>
      <c r="O17" s="81"/>
      <c r="P17" s="81"/>
      <c r="U17" s="4"/>
      <c r="V17" s="5"/>
      <c r="W17" s="5"/>
      <c r="X17" s="4"/>
      <c r="Y17" s="4"/>
      <c r="Z17" s="6"/>
      <c r="AA17" s="4"/>
      <c r="AB17" s="4"/>
      <c r="AC17" s="4"/>
      <c r="AD17" s="4"/>
      <c r="AE17" s="4"/>
      <c r="AF17" s="4"/>
      <c r="AG17" s="4"/>
      <c r="AH17" s="4"/>
      <c r="AI17" s="4"/>
      <c r="AJ17" s="4"/>
      <c r="AK17" s="4"/>
      <c r="AL17" s="5"/>
    </row>
    <row r="18" spans="1:38" s="1" customFormat="1" ht="27.75" customHeight="1" thickTop="1" thickBot="1">
      <c r="A18" s="310" t="e">
        <f>"(13)"&amp;VLOOKUP(A19,AG14:AH16,2,0)</f>
        <v>#N/A</v>
      </c>
      <c r="B18" s="310"/>
      <c r="C18" s="310"/>
      <c r="D18" s="310"/>
      <c r="E18" s="257" t="s">
        <v>164</v>
      </c>
      <c r="F18" s="257"/>
      <c r="G18" s="257"/>
      <c r="H18" s="257"/>
      <c r="I18" s="257" t="s">
        <v>165</v>
      </c>
      <c r="J18" s="257"/>
      <c r="K18" s="257"/>
      <c r="L18" s="257"/>
      <c r="U18" s="4"/>
      <c r="V18" s="5"/>
      <c r="W18" s="5"/>
      <c r="X18" s="4"/>
      <c r="Y18" s="4"/>
      <c r="Z18" s="6"/>
      <c r="AA18" s="4"/>
      <c r="AB18" s="4"/>
      <c r="AC18" s="4"/>
      <c r="AD18" s="4"/>
      <c r="AE18" s="4"/>
      <c r="AF18" s="4"/>
      <c r="AG18" s="4"/>
      <c r="AH18" s="4"/>
      <c r="AI18" s="4"/>
      <c r="AJ18" s="4"/>
      <c r="AK18" s="4"/>
      <c r="AL18" s="5"/>
    </row>
    <row r="19" spans="1:38" s="1" customFormat="1" ht="27.75" customHeight="1" thickTop="1" thickBot="1">
      <c r="A19" s="297" t="e">
        <f>AG13</f>
        <v>#N/A</v>
      </c>
      <c r="B19" s="298"/>
      <c r="C19" s="298"/>
      <c r="D19" s="107" t="s">
        <v>16</v>
      </c>
      <c r="E19" s="308"/>
      <c r="F19" s="309"/>
      <c r="G19" s="309"/>
      <c r="H19" s="104" t="s">
        <v>3</v>
      </c>
      <c r="I19" s="258" t="e">
        <f>E19-A19</f>
        <v>#N/A</v>
      </c>
      <c r="J19" s="259"/>
      <c r="K19" s="259"/>
      <c r="L19" s="104" t="s">
        <v>3</v>
      </c>
      <c r="U19" s="4"/>
      <c r="V19" s="5"/>
      <c r="W19" s="5"/>
      <c r="X19" s="4"/>
      <c r="Y19" s="4"/>
      <c r="Z19" s="6"/>
      <c r="AA19" s="4"/>
      <c r="AB19" s="4"/>
      <c r="AC19" s="4"/>
      <c r="AD19" s="4"/>
      <c r="AE19" s="4"/>
      <c r="AF19" s="4"/>
      <c r="AG19" s="4"/>
      <c r="AH19" s="4"/>
      <c r="AI19" s="4"/>
      <c r="AJ19" s="4"/>
      <c r="AK19" s="4"/>
      <c r="AL19" s="5"/>
    </row>
    <row r="20" spans="1:38" s="1" customFormat="1" ht="18" customHeight="1" thickTop="1" thickBot="1">
      <c r="A20" s="208" t="s">
        <v>149</v>
      </c>
      <c r="B20" s="208"/>
      <c r="C20" s="208"/>
      <c r="D20" s="208"/>
      <c r="E20" s="208"/>
      <c r="F20" s="208"/>
      <c r="G20" s="208"/>
      <c r="H20" s="208"/>
      <c r="I20" s="209"/>
      <c r="J20" s="209"/>
      <c r="K20" s="209"/>
      <c r="L20" s="209"/>
      <c r="M20" s="208"/>
      <c r="N20" s="208"/>
      <c r="O20" s="208"/>
      <c r="P20" s="208"/>
      <c r="Q20" s="49"/>
      <c r="R20" s="49"/>
      <c r="S20" s="49"/>
      <c r="T20" s="49"/>
      <c r="U20" s="4"/>
      <c r="V20" s="5"/>
      <c r="W20" s="5"/>
      <c r="X20" s="4"/>
      <c r="Y20" s="4"/>
      <c r="Z20" s="6"/>
      <c r="AA20" s="4"/>
      <c r="AB20" s="4"/>
      <c r="AC20" s="4"/>
      <c r="AD20" s="4"/>
      <c r="AE20" s="4"/>
      <c r="AF20" s="4"/>
      <c r="AG20" s="4"/>
      <c r="AH20" s="4"/>
      <c r="AI20" s="4"/>
      <c r="AJ20" s="4"/>
      <c r="AK20" s="4"/>
      <c r="AL20" s="5"/>
    </row>
    <row r="21" spans="1:38" s="1" customFormat="1" ht="18" customHeight="1" thickTop="1" thickBot="1">
      <c r="A21" s="15" t="s">
        <v>12</v>
      </c>
      <c r="B21" s="191" t="s">
        <v>4</v>
      </c>
      <c r="C21" s="167"/>
      <c r="D21" s="167"/>
      <c r="E21" s="167"/>
      <c r="F21" s="167"/>
      <c r="G21" s="167"/>
      <c r="H21" s="167"/>
      <c r="I21" s="167"/>
      <c r="J21" s="167"/>
      <c r="K21" s="166" t="s">
        <v>14</v>
      </c>
      <c r="L21" s="167"/>
      <c r="M21" s="167"/>
      <c r="N21" s="167"/>
      <c r="O21" s="167"/>
      <c r="P21" s="168"/>
      <c r="Q21" s="166" t="s">
        <v>15</v>
      </c>
      <c r="R21" s="167"/>
      <c r="S21" s="167"/>
      <c r="T21" s="168"/>
      <c r="U21" s="4"/>
      <c r="V21" s="4"/>
      <c r="W21" s="5"/>
      <c r="X21" s="4"/>
      <c r="Y21" s="4"/>
      <c r="Z21" s="6"/>
      <c r="AA21" s="4"/>
      <c r="AB21" s="4"/>
      <c r="AC21" s="4"/>
      <c r="AD21" s="4"/>
      <c r="AE21" s="4"/>
      <c r="AF21" s="4"/>
      <c r="AG21" s="4"/>
      <c r="AH21" s="4"/>
      <c r="AI21" s="4"/>
      <c r="AJ21" s="4"/>
      <c r="AK21" s="4"/>
      <c r="AL21" s="5"/>
    </row>
    <row r="22" spans="1:38" s="1" customFormat="1" ht="17.25" customHeight="1" thickTop="1">
      <c r="A22" s="75"/>
      <c r="B22" s="161" t="s">
        <v>79</v>
      </c>
      <c r="C22" s="162"/>
      <c r="D22" s="162"/>
      <c r="E22" s="162"/>
      <c r="F22" s="162"/>
      <c r="G22" s="162"/>
      <c r="H22" s="162"/>
      <c r="I22" s="162"/>
      <c r="J22" s="163"/>
      <c r="K22" s="158"/>
      <c r="L22" s="159"/>
      <c r="M22" s="159"/>
      <c r="N22" s="159"/>
      <c r="O22" s="159"/>
      <c r="P22" s="160"/>
      <c r="Q22" s="217"/>
      <c r="R22" s="218"/>
      <c r="S22" s="218"/>
      <c r="T22" s="219"/>
      <c r="U22" s="4"/>
      <c r="V22" s="4"/>
      <c r="W22" s="5"/>
      <c r="X22" s="4"/>
      <c r="Y22" s="4"/>
      <c r="Z22" s="6"/>
      <c r="AA22" s="4"/>
      <c r="AB22" s="4"/>
      <c r="AC22" s="4"/>
      <c r="AD22" s="4"/>
      <c r="AE22" s="4"/>
      <c r="AF22" s="4"/>
      <c r="AG22" s="4"/>
      <c r="AH22" s="4"/>
      <c r="AI22" s="4"/>
      <c r="AJ22" s="4"/>
      <c r="AK22" s="4"/>
      <c r="AL22" s="5"/>
    </row>
    <row r="23" spans="1:38" s="1" customFormat="1" ht="16.5" customHeight="1">
      <c r="A23" s="16"/>
      <c r="B23" s="129"/>
      <c r="C23" s="130"/>
      <c r="D23" s="130"/>
      <c r="E23" s="130"/>
      <c r="F23" s="130"/>
      <c r="G23" s="130"/>
      <c r="H23" s="130"/>
      <c r="I23" s="130"/>
      <c r="J23" s="131"/>
      <c r="K23" s="132"/>
      <c r="L23" s="133"/>
      <c r="M23" s="133"/>
      <c r="N23" s="133"/>
      <c r="O23" s="133"/>
      <c r="P23" s="134"/>
      <c r="Q23" s="202"/>
      <c r="R23" s="203"/>
      <c r="S23" s="203"/>
      <c r="T23" s="204"/>
      <c r="U23" s="4"/>
      <c r="V23" s="4"/>
      <c r="W23" s="5"/>
      <c r="X23" s="4"/>
      <c r="Y23" s="4"/>
      <c r="Z23" s="6"/>
      <c r="AA23" s="4"/>
      <c r="AB23" s="4"/>
      <c r="AC23" s="4"/>
      <c r="AD23" s="4"/>
      <c r="AE23" s="4"/>
      <c r="AF23" s="4"/>
      <c r="AG23" s="4"/>
      <c r="AH23" s="4"/>
      <c r="AI23" s="4"/>
      <c r="AJ23" s="4"/>
      <c r="AK23" s="4"/>
      <c r="AL23" s="5"/>
    </row>
    <row r="24" spans="1:38" s="1" customFormat="1" ht="16.5" customHeight="1">
      <c r="A24" s="16"/>
      <c r="B24" s="129"/>
      <c r="C24" s="130"/>
      <c r="D24" s="130"/>
      <c r="E24" s="130"/>
      <c r="F24" s="130"/>
      <c r="G24" s="130"/>
      <c r="H24" s="130"/>
      <c r="I24" s="130"/>
      <c r="J24" s="131"/>
      <c r="K24" s="132"/>
      <c r="L24" s="133"/>
      <c r="M24" s="133"/>
      <c r="N24" s="133"/>
      <c r="O24" s="133"/>
      <c r="P24" s="134"/>
      <c r="Q24" s="205"/>
      <c r="R24" s="206"/>
      <c r="S24" s="206"/>
      <c r="T24" s="207"/>
      <c r="U24" s="4"/>
      <c r="V24" s="4"/>
      <c r="W24" s="5"/>
      <c r="X24" s="4"/>
      <c r="Y24" s="4"/>
      <c r="Z24" s="6"/>
      <c r="AA24" s="4"/>
      <c r="AB24" s="4"/>
      <c r="AC24" s="4"/>
      <c r="AD24" s="4"/>
      <c r="AE24" s="4"/>
      <c r="AF24" s="4"/>
      <c r="AG24" s="4"/>
      <c r="AH24" s="4"/>
      <c r="AI24" s="4"/>
      <c r="AJ24" s="4"/>
      <c r="AK24" s="4"/>
      <c r="AL24" s="5"/>
    </row>
    <row r="25" spans="1:38" s="1" customFormat="1" ht="16.5" customHeight="1">
      <c r="A25" s="16"/>
      <c r="B25" s="129"/>
      <c r="C25" s="130"/>
      <c r="D25" s="130"/>
      <c r="E25" s="130"/>
      <c r="F25" s="130"/>
      <c r="G25" s="130"/>
      <c r="H25" s="130"/>
      <c r="I25" s="130"/>
      <c r="J25" s="131"/>
      <c r="K25" s="132"/>
      <c r="L25" s="133"/>
      <c r="M25" s="133"/>
      <c r="N25" s="133"/>
      <c r="O25" s="133"/>
      <c r="P25" s="134"/>
      <c r="Q25" s="202"/>
      <c r="R25" s="203"/>
      <c r="S25" s="203"/>
      <c r="T25" s="204"/>
      <c r="U25" s="4"/>
      <c r="V25" s="4"/>
      <c r="W25" s="5"/>
      <c r="X25" s="4"/>
      <c r="Y25" s="4"/>
      <c r="Z25" s="6"/>
      <c r="AA25" s="4"/>
      <c r="AB25" s="4"/>
      <c r="AC25" s="4"/>
      <c r="AD25" s="4"/>
      <c r="AE25" s="4"/>
      <c r="AF25" s="4"/>
      <c r="AG25" s="4"/>
      <c r="AH25" s="4"/>
      <c r="AI25" s="4"/>
      <c r="AJ25" s="4"/>
      <c r="AK25" s="4"/>
      <c r="AL25" s="5"/>
    </row>
    <row r="26" spans="1:38" s="1" customFormat="1" ht="16.5" customHeight="1">
      <c r="A26" s="16"/>
      <c r="B26" s="129"/>
      <c r="C26" s="130"/>
      <c r="D26" s="130"/>
      <c r="E26" s="130"/>
      <c r="F26" s="130"/>
      <c r="G26" s="130"/>
      <c r="H26" s="130"/>
      <c r="I26" s="130"/>
      <c r="J26" s="131"/>
      <c r="K26" s="132"/>
      <c r="L26" s="133"/>
      <c r="M26" s="133"/>
      <c r="N26" s="133"/>
      <c r="O26" s="133"/>
      <c r="P26" s="134"/>
      <c r="Q26" s="202"/>
      <c r="R26" s="203"/>
      <c r="S26" s="203"/>
      <c r="T26" s="204"/>
      <c r="U26" s="4"/>
      <c r="V26" s="4"/>
      <c r="W26" s="5"/>
      <c r="X26" s="4"/>
      <c r="Y26" s="4"/>
      <c r="Z26" s="6"/>
      <c r="AA26" s="4"/>
      <c r="AB26" s="4"/>
      <c r="AC26" s="4"/>
      <c r="AD26" s="4"/>
      <c r="AE26" s="4"/>
      <c r="AF26" s="4"/>
      <c r="AG26" s="4"/>
      <c r="AH26" s="4"/>
      <c r="AI26" s="4"/>
      <c r="AJ26" s="4"/>
      <c r="AK26" s="4"/>
      <c r="AL26" s="5"/>
    </row>
    <row r="27" spans="1:38" s="1" customFormat="1" ht="16.5" customHeight="1">
      <c r="A27" s="16"/>
      <c r="B27" s="129"/>
      <c r="C27" s="130"/>
      <c r="D27" s="130"/>
      <c r="E27" s="130"/>
      <c r="F27" s="130"/>
      <c r="G27" s="130"/>
      <c r="H27" s="130"/>
      <c r="I27" s="130"/>
      <c r="J27" s="131"/>
      <c r="K27" s="132"/>
      <c r="L27" s="133"/>
      <c r="M27" s="133"/>
      <c r="N27" s="133"/>
      <c r="O27" s="133"/>
      <c r="P27" s="134"/>
      <c r="Q27" s="202"/>
      <c r="R27" s="203"/>
      <c r="S27" s="203"/>
      <c r="T27" s="204"/>
      <c r="U27" s="4"/>
      <c r="V27" s="4"/>
      <c r="W27" s="5"/>
      <c r="X27" s="4"/>
      <c r="Y27" s="4"/>
      <c r="Z27" s="6"/>
      <c r="AA27" s="4"/>
      <c r="AB27" s="4"/>
      <c r="AC27" s="4"/>
      <c r="AD27" s="4"/>
      <c r="AE27" s="4"/>
      <c r="AF27" s="4"/>
      <c r="AG27" s="4"/>
      <c r="AH27" s="4"/>
      <c r="AI27" s="4"/>
      <c r="AJ27" s="4"/>
      <c r="AK27" s="4"/>
      <c r="AL27" s="5"/>
    </row>
    <row r="28" spans="1:38" s="1" customFormat="1" ht="16.5" customHeight="1">
      <c r="A28" s="16"/>
      <c r="B28" s="129"/>
      <c r="C28" s="130"/>
      <c r="D28" s="130"/>
      <c r="E28" s="130"/>
      <c r="F28" s="130"/>
      <c r="G28" s="130"/>
      <c r="H28" s="130"/>
      <c r="I28" s="130"/>
      <c r="J28" s="131"/>
      <c r="K28" s="132"/>
      <c r="L28" s="133"/>
      <c r="M28" s="133"/>
      <c r="N28" s="133"/>
      <c r="O28" s="133"/>
      <c r="P28" s="134"/>
      <c r="Q28" s="202"/>
      <c r="R28" s="203"/>
      <c r="S28" s="203"/>
      <c r="T28" s="204"/>
      <c r="U28" s="4"/>
      <c r="V28" s="4"/>
      <c r="W28" s="5"/>
      <c r="X28" s="4"/>
      <c r="Y28" s="4"/>
      <c r="Z28" s="6"/>
      <c r="AA28" s="4"/>
      <c r="AB28" s="4"/>
      <c r="AC28" s="4"/>
      <c r="AD28" s="4"/>
      <c r="AE28" s="4"/>
      <c r="AF28" s="4"/>
      <c r="AG28" s="4"/>
      <c r="AH28" s="4"/>
      <c r="AI28" s="4"/>
      <c r="AJ28" s="4"/>
      <c r="AK28" s="4"/>
      <c r="AL28" s="5"/>
    </row>
    <row r="29" spans="1:38" s="1" customFormat="1" ht="16.5" customHeight="1">
      <c r="A29" s="16"/>
      <c r="B29" s="129"/>
      <c r="C29" s="130"/>
      <c r="D29" s="130"/>
      <c r="E29" s="130"/>
      <c r="F29" s="130"/>
      <c r="G29" s="130"/>
      <c r="H29" s="130"/>
      <c r="I29" s="130"/>
      <c r="J29" s="131"/>
      <c r="K29" s="132"/>
      <c r="L29" s="133"/>
      <c r="M29" s="133"/>
      <c r="N29" s="133"/>
      <c r="O29" s="133"/>
      <c r="P29" s="134"/>
      <c r="Q29" s="205"/>
      <c r="R29" s="206"/>
      <c r="S29" s="206"/>
      <c r="T29" s="207"/>
      <c r="U29" s="4"/>
      <c r="V29" s="4"/>
      <c r="W29" s="5"/>
      <c r="X29" s="4"/>
      <c r="Y29" s="4"/>
      <c r="Z29" s="6"/>
      <c r="AA29" s="4"/>
      <c r="AB29" s="4"/>
      <c r="AC29" s="4"/>
      <c r="AD29" s="4"/>
      <c r="AE29" s="4"/>
      <c r="AF29" s="4"/>
      <c r="AG29" s="4"/>
      <c r="AH29" s="4"/>
      <c r="AI29" s="4"/>
      <c r="AJ29" s="4"/>
      <c r="AK29" s="4"/>
      <c r="AL29" s="5"/>
    </row>
    <row r="30" spans="1:38" s="1" customFormat="1" ht="16.5" customHeight="1">
      <c r="A30" s="16"/>
      <c r="B30" s="129"/>
      <c r="C30" s="130"/>
      <c r="D30" s="130"/>
      <c r="E30" s="130"/>
      <c r="F30" s="130"/>
      <c r="G30" s="130"/>
      <c r="H30" s="130"/>
      <c r="I30" s="130"/>
      <c r="J30" s="131"/>
      <c r="K30" s="132"/>
      <c r="L30" s="133"/>
      <c r="M30" s="133"/>
      <c r="N30" s="133"/>
      <c r="O30" s="133"/>
      <c r="P30" s="134"/>
      <c r="Q30" s="202"/>
      <c r="R30" s="203"/>
      <c r="S30" s="203"/>
      <c r="T30" s="204"/>
      <c r="U30" s="4"/>
      <c r="V30" s="4"/>
      <c r="W30" s="5"/>
      <c r="X30" s="4"/>
      <c r="Y30" s="4"/>
      <c r="Z30" s="6"/>
      <c r="AA30" s="4"/>
      <c r="AB30" s="4"/>
      <c r="AC30" s="4"/>
      <c r="AD30" s="4"/>
      <c r="AE30" s="4"/>
      <c r="AF30" s="4"/>
      <c r="AG30" s="4"/>
      <c r="AH30" s="4"/>
      <c r="AI30" s="4"/>
      <c r="AJ30" s="4"/>
      <c r="AK30" s="4"/>
      <c r="AL30" s="5"/>
    </row>
    <row r="31" spans="1:38" s="1" customFormat="1" ht="16.5" customHeight="1">
      <c r="A31" s="16"/>
      <c r="B31" s="129"/>
      <c r="C31" s="130"/>
      <c r="D31" s="130"/>
      <c r="E31" s="130"/>
      <c r="F31" s="130"/>
      <c r="G31" s="130"/>
      <c r="H31" s="130"/>
      <c r="I31" s="130"/>
      <c r="J31" s="131"/>
      <c r="K31" s="132"/>
      <c r="L31" s="133"/>
      <c r="M31" s="133"/>
      <c r="N31" s="133"/>
      <c r="O31" s="133"/>
      <c r="P31" s="134"/>
      <c r="Q31" s="202"/>
      <c r="R31" s="203"/>
      <c r="S31" s="203"/>
      <c r="T31" s="204"/>
      <c r="U31" s="4"/>
      <c r="V31" s="4"/>
      <c r="W31" s="5"/>
      <c r="X31" s="4"/>
      <c r="Y31" s="4"/>
      <c r="Z31" s="6"/>
      <c r="AA31" s="4"/>
      <c r="AB31" s="4"/>
      <c r="AC31" s="4"/>
      <c r="AD31" s="4"/>
      <c r="AE31" s="4"/>
      <c r="AF31" s="4"/>
      <c r="AG31" s="4"/>
      <c r="AH31" s="4"/>
      <c r="AI31" s="4"/>
      <c r="AJ31" s="4"/>
      <c r="AK31" s="4"/>
      <c r="AL31" s="5"/>
    </row>
    <row r="32" spans="1:38" s="1" customFormat="1" ht="16.5" customHeight="1">
      <c r="A32" s="16"/>
      <c r="B32" s="129"/>
      <c r="C32" s="130"/>
      <c r="D32" s="130"/>
      <c r="E32" s="130"/>
      <c r="F32" s="130"/>
      <c r="G32" s="130"/>
      <c r="H32" s="130"/>
      <c r="I32" s="130"/>
      <c r="J32" s="131"/>
      <c r="K32" s="132"/>
      <c r="L32" s="133"/>
      <c r="M32" s="133"/>
      <c r="N32" s="133"/>
      <c r="O32" s="133"/>
      <c r="P32" s="134"/>
      <c r="Q32" s="202"/>
      <c r="R32" s="203"/>
      <c r="S32" s="203"/>
      <c r="T32" s="204"/>
      <c r="U32" s="4"/>
      <c r="V32" s="4"/>
      <c r="W32" s="5"/>
      <c r="X32" s="4"/>
      <c r="Y32" s="4"/>
      <c r="Z32" s="6"/>
      <c r="AA32" s="4"/>
      <c r="AB32" s="4"/>
      <c r="AC32" s="4"/>
      <c r="AD32" s="4"/>
      <c r="AE32" s="4"/>
      <c r="AF32" s="4"/>
      <c r="AG32" s="4"/>
      <c r="AH32" s="4"/>
      <c r="AI32" s="4"/>
      <c r="AJ32" s="4"/>
      <c r="AK32" s="4"/>
      <c r="AL32" s="5"/>
    </row>
    <row r="33" spans="1:38" s="1" customFormat="1" ht="16.5" customHeight="1">
      <c r="A33" s="16"/>
      <c r="B33" s="129"/>
      <c r="C33" s="130"/>
      <c r="D33" s="130"/>
      <c r="E33" s="130"/>
      <c r="F33" s="130"/>
      <c r="G33" s="130"/>
      <c r="H33" s="130"/>
      <c r="I33" s="130"/>
      <c r="J33" s="131"/>
      <c r="K33" s="132"/>
      <c r="L33" s="133"/>
      <c r="M33" s="133"/>
      <c r="N33" s="133"/>
      <c r="O33" s="133"/>
      <c r="P33" s="134"/>
      <c r="Q33" s="202"/>
      <c r="R33" s="203"/>
      <c r="S33" s="203"/>
      <c r="T33" s="204"/>
      <c r="U33" s="4"/>
      <c r="V33" s="4"/>
      <c r="W33" s="5"/>
      <c r="X33" s="4"/>
      <c r="Y33" s="4"/>
      <c r="Z33" s="6"/>
      <c r="AA33" s="4"/>
      <c r="AB33" s="4"/>
      <c r="AC33" s="4"/>
      <c r="AD33" s="4"/>
      <c r="AE33" s="4"/>
      <c r="AF33" s="4"/>
      <c r="AG33" s="4"/>
      <c r="AH33" s="4"/>
      <c r="AI33" s="4"/>
      <c r="AJ33" s="4"/>
      <c r="AK33" s="4"/>
      <c r="AL33" s="5"/>
    </row>
    <row r="34" spans="1:38" s="1" customFormat="1" ht="16.5" customHeight="1">
      <c r="A34" s="16"/>
      <c r="B34" s="129"/>
      <c r="C34" s="130"/>
      <c r="D34" s="130"/>
      <c r="E34" s="130"/>
      <c r="F34" s="130"/>
      <c r="G34" s="130"/>
      <c r="H34" s="130"/>
      <c r="I34" s="130"/>
      <c r="J34" s="131"/>
      <c r="K34" s="132"/>
      <c r="L34" s="133"/>
      <c r="M34" s="133"/>
      <c r="N34" s="133"/>
      <c r="O34" s="133"/>
      <c r="P34" s="134"/>
      <c r="Q34" s="202"/>
      <c r="R34" s="203"/>
      <c r="S34" s="203"/>
      <c r="T34" s="204"/>
      <c r="U34" s="4"/>
      <c r="V34" s="4"/>
      <c r="W34" s="4"/>
      <c r="X34" s="4"/>
      <c r="Y34" s="4"/>
      <c r="Z34" s="4"/>
      <c r="AA34" s="4"/>
      <c r="AB34" s="4"/>
      <c r="AC34" s="4"/>
      <c r="AD34" s="4"/>
      <c r="AE34" s="4"/>
      <c r="AF34" s="4"/>
      <c r="AG34" s="4"/>
      <c r="AH34" s="4"/>
      <c r="AI34" s="4"/>
      <c r="AJ34" s="4"/>
      <c r="AK34" s="4"/>
      <c r="AL34" s="5"/>
    </row>
    <row r="35" spans="1:38" s="1" customFormat="1" ht="16.5" customHeight="1">
      <c r="A35" s="16"/>
      <c r="B35" s="129"/>
      <c r="C35" s="130"/>
      <c r="D35" s="130"/>
      <c r="E35" s="130"/>
      <c r="F35" s="130"/>
      <c r="G35" s="130"/>
      <c r="H35" s="130"/>
      <c r="I35" s="130"/>
      <c r="J35" s="131"/>
      <c r="K35" s="132"/>
      <c r="L35" s="133"/>
      <c r="M35" s="133"/>
      <c r="N35" s="133"/>
      <c r="O35" s="133"/>
      <c r="P35" s="134"/>
      <c r="Q35" s="202"/>
      <c r="R35" s="203"/>
      <c r="S35" s="203"/>
      <c r="T35" s="204"/>
      <c r="U35" s="4"/>
      <c r="V35" s="4"/>
      <c r="W35" s="4"/>
      <c r="X35" s="4"/>
      <c r="Y35" s="4"/>
      <c r="Z35" s="4"/>
      <c r="AA35" s="4"/>
      <c r="AB35" s="4"/>
      <c r="AC35" s="4"/>
      <c r="AD35" s="4"/>
      <c r="AE35" s="4"/>
      <c r="AF35" s="4"/>
      <c r="AG35" s="4"/>
      <c r="AH35" s="4"/>
      <c r="AI35" s="4"/>
      <c r="AJ35" s="4"/>
      <c r="AK35" s="4"/>
      <c r="AL35" s="5"/>
    </row>
    <row r="36" spans="1:38" s="1" customFormat="1" ht="16.5" customHeight="1">
      <c r="A36" s="16"/>
      <c r="B36" s="129"/>
      <c r="C36" s="130"/>
      <c r="D36" s="130"/>
      <c r="E36" s="130"/>
      <c r="F36" s="130"/>
      <c r="G36" s="130"/>
      <c r="H36" s="130"/>
      <c r="I36" s="130"/>
      <c r="J36" s="131"/>
      <c r="K36" s="132"/>
      <c r="L36" s="133"/>
      <c r="M36" s="133"/>
      <c r="N36" s="133"/>
      <c r="O36" s="133"/>
      <c r="P36" s="134"/>
      <c r="Q36" s="202"/>
      <c r="R36" s="203"/>
      <c r="S36" s="203"/>
      <c r="T36" s="204"/>
      <c r="U36" s="4"/>
      <c r="V36" s="4"/>
      <c r="W36" s="4"/>
      <c r="X36" s="4"/>
      <c r="Y36" s="4"/>
      <c r="Z36" s="4"/>
      <c r="AA36" s="4"/>
      <c r="AB36" s="4"/>
      <c r="AC36" s="4"/>
      <c r="AD36" s="4"/>
      <c r="AE36" s="4"/>
      <c r="AF36" s="4"/>
      <c r="AG36" s="4"/>
      <c r="AH36" s="4"/>
      <c r="AI36" s="4"/>
      <c r="AJ36" s="4"/>
      <c r="AK36" s="4"/>
      <c r="AL36" s="5"/>
    </row>
    <row r="37" spans="1:38" s="1" customFormat="1" ht="16.5" customHeight="1">
      <c r="A37" s="16"/>
      <c r="B37" s="129"/>
      <c r="C37" s="130"/>
      <c r="D37" s="130"/>
      <c r="E37" s="130"/>
      <c r="F37" s="130"/>
      <c r="G37" s="130"/>
      <c r="H37" s="130"/>
      <c r="I37" s="130"/>
      <c r="J37" s="131"/>
      <c r="K37" s="132"/>
      <c r="L37" s="133"/>
      <c r="M37" s="133"/>
      <c r="N37" s="133"/>
      <c r="O37" s="133"/>
      <c r="P37" s="134"/>
      <c r="Q37" s="202"/>
      <c r="R37" s="203"/>
      <c r="S37" s="203"/>
      <c r="T37" s="204"/>
      <c r="U37" s="4"/>
      <c r="V37" s="4"/>
      <c r="W37" s="4"/>
      <c r="X37" s="4"/>
      <c r="Y37" s="4"/>
      <c r="Z37" s="4"/>
      <c r="AA37" s="4"/>
      <c r="AB37" s="4"/>
      <c r="AC37" s="4"/>
      <c r="AD37" s="4"/>
      <c r="AE37" s="4"/>
      <c r="AF37" s="4"/>
      <c r="AG37" s="4"/>
      <c r="AH37" s="4"/>
      <c r="AI37" s="4"/>
      <c r="AJ37" s="4"/>
      <c r="AK37" s="4"/>
      <c r="AL37" s="5"/>
    </row>
    <row r="38" spans="1:38" s="1" customFormat="1" ht="16.5" customHeight="1">
      <c r="A38" s="16"/>
      <c r="B38" s="129"/>
      <c r="C38" s="130"/>
      <c r="D38" s="130"/>
      <c r="E38" s="130"/>
      <c r="F38" s="130"/>
      <c r="G38" s="130"/>
      <c r="H38" s="130"/>
      <c r="I38" s="130"/>
      <c r="J38" s="131"/>
      <c r="K38" s="132"/>
      <c r="L38" s="133"/>
      <c r="M38" s="133"/>
      <c r="N38" s="133"/>
      <c r="O38" s="133"/>
      <c r="P38" s="134"/>
      <c r="Q38" s="202"/>
      <c r="R38" s="203"/>
      <c r="S38" s="203"/>
      <c r="T38" s="204"/>
      <c r="U38" s="4"/>
      <c r="V38" s="4"/>
      <c r="W38" s="4"/>
      <c r="X38" s="4"/>
      <c r="Y38" s="4"/>
      <c r="Z38" s="4"/>
      <c r="AA38" s="4"/>
      <c r="AB38" s="4"/>
      <c r="AC38" s="4"/>
      <c r="AD38" s="4"/>
      <c r="AE38" s="4"/>
      <c r="AF38" s="4"/>
      <c r="AG38" s="4"/>
      <c r="AH38" s="4"/>
      <c r="AI38" s="4"/>
      <c r="AJ38" s="4"/>
      <c r="AK38" s="4"/>
      <c r="AL38" s="5"/>
    </row>
    <row r="39" spans="1:38" s="1" customFormat="1" ht="16.5" customHeight="1">
      <c r="A39" s="16"/>
      <c r="B39" s="129"/>
      <c r="C39" s="130"/>
      <c r="D39" s="130"/>
      <c r="E39" s="130"/>
      <c r="F39" s="130"/>
      <c r="G39" s="130"/>
      <c r="H39" s="130"/>
      <c r="I39" s="130"/>
      <c r="J39" s="131"/>
      <c r="K39" s="132"/>
      <c r="L39" s="133"/>
      <c r="M39" s="133"/>
      <c r="N39" s="133"/>
      <c r="O39" s="133"/>
      <c r="P39" s="134"/>
      <c r="Q39" s="202"/>
      <c r="R39" s="203"/>
      <c r="S39" s="203"/>
      <c r="T39" s="204"/>
      <c r="U39" s="4"/>
      <c r="V39" s="4"/>
      <c r="W39" s="4"/>
      <c r="X39" s="4"/>
      <c r="Y39" s="4"/>
      <c r="Z39" s="4"/>
      <c r="AA39" s="4"/>
      <c r="AB39" s="4"/>
      <c r="AC39" s="4"/>
      <c r="AD39" s="4"/>
      <c r="AE39" s="4"/>
      <c r="AF39" s="4"/>
      <c r="AG39" s="4"/>
      <c r="AH39" s="4"/>
      <c r="AI39" s="4"/>
      <c r="AJ39" s="4"/>
      <c r="AK39" s="4"/>
      <c r="AL39" s="5"/>
    </row>
    <row r="40" spans="1:38" s="1" customFormat="1" ht="16.5" customHeight="1">
      <c r="A40" s="16"/>
      <c r="B40" s="129"/>
      <c r="C40" s="130"/>
      <c r="D40" s="130"/>
      <c r="E40" s="130"/>
      <c r="F40" s="130"/>
      <c r="G40" s="130"/>
      <c r="H40" s="130"/>
      <c r="I40" s="130"/>
      <c r="J40" s="131"/>
      <c r="K40" s="132"/>
      <c r="L40" s="133"/>
      <c r="M40" s="133"/>
      <c r="N40" s="133"/>
      <c r="O40" s="133"/>
      <c r="P40" s="134"/>
      <c r="Q40" s="202"/>
      <c r="R40" s="203"/>
      <c r="S40" s="203"/>
      <c r="T40" s="204"/>
      <c r="U40" s="4"/>
      <c r="V40" s="4"/>
      <c r="W40" s="4"/>
      <c r="X40" s="4"/>
      <c r="Y40" s="4"/>
      <c r="Z40" s="4"/>
      <c r="AA40" s="4"/>
      <c r="AB40" s="4"/>
      <c r="AC40" s="4"/>
      <c r="AD40" s="4"/>
      <c r="AE40" s="4"/>
      <c r="AF40" s="4"/>
      <c r="AG40" s="4"/>
      <c r="AH40" s="4"/>
      <c r="AI40" s="4"/>
      <c r="AJ40" s="4"/>
      <c r="AK40" s="4"/>
      <c r="AL40" s="5"/>
    </row>
    <row r="41" spans="1:38" s="1" customFormat="1" ht="16.5" customHeight="1">
      <c r="A41" s="16"/>
      <c r="B41" s="129"/>
      <c r="C41" s="130"/>
      <c r="D41" s="130"/>
      <c r="E41" s="130"/>
      <c r="F41" s="130"/>
      <c r="G41" s="130"/>
      <c r="H41" s="130"/>
      <c r="I41" s="130"/>
      <c r="J41" s="131"/>
      <c r="K41" s="132"/>
      <c r="L41" s="133"/>
      <c r="M41" s="133"/>
      <c r="N41" s="133"/>
      <c r="O41" s="133"/>
      <c r="P41" s="134"/>
      <c r="Q41" s="202"/>
      <c r="R41" s="203"/>
      <c r="S41" s="203"/>
      <c r="T41" s="204"/>
      <c r="U41" s="4"/>
      <c r="V41" s="4"/>
      <c r="W41" s="4"/>
      <c r="X41" s="4"/>
      <c r="Y41" s="4"/>
      <c r="Z41" s="4"/>
      <c r="AA41" s="4"/>
      <c r="AB41" s="4"/>
      <c r="AC41" s="4"/>
      <c r="AD41" s="4"/>
      <c r="AE41" s="4"/>
      <c r="AF41" s="4"/>
      <c r="AG41" s="4"/>
      <c r="AH41" s="4"/>
      <c r="AI41" s="4"/>
      <c r="AJ41" s="4"/>
      <c r="AK41" s="4"/>
      <c r="AL41" s="5"/>
    </row>
    <row r="42" spans="1:38" s="1" customFormat="1" ht="16.5" customHeight="1">
      <c r="A42" s="16"/>
      <c r="B42" s="129"/>
      <c r="C42" s="130"/>
      <c r="D42" s="130"/>
      <c r="E42" s="130"/>
      <c r="F42" s="130"/>
      <c r="G42" s="130"/>
      <c r="H42" s="130"/>
      <c r="I42" s="130"/>
      <c r="J42" s="131"/>
      <c r="K42" s="132"/>
      <c r="L42" s="133"/>
      <c r="M42" s="133"/>
      <c r="N42" s="133"/>
      <c r="O42" s="133"/>
      <c r="P42" s="134"/>
      <c r="Q42" s="202"/>
      <c r="R42" s="203"/>
      <c r="S42" s="203"/>
      <c r="T42" s="204"/>
      <c r="U42" s="4"/>
      <c r="V42" s="4"/>
      <c r="W42" s="4"/>
      <c r="X42" s="4"/>
      <c r="Y42" s="4"/>
      <c r="Z42" s="4"/>
      <c r="AA42" s="4"/>
      <c r="AB42" s="4"/>
      <c r="AC42" s="4"/>
      <c r="AD42" s="4"/>
      <c r="AE42" s="4"/>
      <c r="AF42" s="4"/>
      <c r="AG42" s="4"/>
      <c r="AH42" s="4"/>
      <c r="AI42" s="4"/>
      <c r="AJ42" s="4"/>
      <c r="AK42" s="4"/>
      <c r="AL42" s="5"/>
    </row>
    <row r="43" spans="1:38" s="1" customFormat="1" ht="16.5" customHeight="1">
      <c r="A43" s="16"/>
      <c r="B43" s="129"/>
      <c r="C43" s="130"/>
      <c r="D43" s="130"/>
      <c r="E43" s="130"/>
      <c r="F43" s="130"/>
      <c r="G43" s="130"/>
      <c r="H43" s="130"/>
      <c r="I43" s="130"/>
      <c r="J43" s="131"/>
      <c r="K43" s="132"/>
      <c r="L43" s="133"/>
      <c r="M43" s="133"/>
      <c r="N43" s="133"/>
      <c r="O43" s="133"/>
      <c r="P43" s="134"/>
      <c r="Q43" s="202"/>
      <c r="R43" s="203"/>
      <c r="S43" s="203"/>
      <c r="T43" s="204"/>
      <c r="U43" s="4"/>
      <c r="V43" s="4"/>
      <c r="W43" s="4"/>
      <c r="X43" s="4"/>
      <c r="Y43" s="4"/>
      <c r="Z43" s="4"/>
      <c r="AA43" s="4"/>
      <c r="AB43" s="4"/>
      <c r="AC43" s="4"/>
      <c r="AD43" s="4"/>
      <c r="AE43" s="4"/>
      <c r="AF43" s="4"/>
      <c r="AG43" s="4"/>
      <c r="AH43" s="4"/>
      <c r="AI43" s="4"/>
      <c r="AJ43" s="4"/>
      <c r="AK43" s="4"/>
      <c r="AL43" s="5"/>
    </row>
    <row r="44" spans="1:38" s="1" customFormat="1" ht="16.5" customHeight="1">
      <c r="A44" s="16"/>
      <c r="B44" s="129"/>
      <c r="C44" s="130"/>
      <c r="D44" s="130"/>
      <c r="E44" s="130"/>
      <c r="F44" s="130"/>
      <c r="G44" s="130"/>
      <c r="H44" s="130"/>
      <c r="I44" s="130"/>
      <c r="J44" s="131"/>
      <c r="K44" s="132"/>
      <c r="L44" s="133"/>
      <c r="M44" s="133"/>
      <c r="N44" s="133"/>
      <c r="O44" s="133"/>
      <c r="P44" s="134"/>
      <c r="Q44" s="202"/>
      <c r="R44" s="203"/>
      <c r="S44" s="203"/>
      <c r="T44" s="204"/>
      <c r="U44" s="4"/>
      <c r="V44" s="4"/>
      <c r="W44" s="4"/>
      <c r="X44" s="4"/>
      <c r="Y44" s="4"/>
      <c r="Z44" s="4"/>
      <c r="AA44" s="4"/>
      <c r="AB44" s="4"/>
      <c r="AC44" s="4"/>
      <c r="AD44" s="4"/>
      <c r="AE44" s="4"/>
      <c r="AF44" s="4"/>
      <c r="AG44" s="4"/>
      <c r="AH44" s="4"/>
      <c r="AI44" s="4"/>
      <c r="AJ44" s="4"/>
      <c r="AK44" s="4"/>
      <c r="AL44" s="5"/>
    </row>
    <row r="45" spans="1:38" s="1" customFormat="1" ht="16.5" customHeight="1">
      <c r="A45" s="16"/>
      <c r="B45" s="129"/>
      <c r="C45" s="130"/>
      <c r="D45" s="130"/>
      <c r="E45" s="130"/>
      <c r="F45" s="130"/>
      <c r="G45" s="130"/>
      <c r="H45" s="130"/>
      <c r="I45" s="130"/>
      <c r="J45" s="131"/>
      <c r="K45" s="132"/>
      <c r="L45" s="133"/>
      <c r="M45" s="133"/>
      <c r="N45" s="133"/>
      <c r="O45" s="133"/>
      <c r="P45" s="134"/>
      <c r="Q45" s="202"/>
      <c r="R45" s="203"/>
      <c r="S45" s="203"/>
      <c r="T45" s="204"/>
      <c r="U45" s="4"/>
      <c r="V45" s="4"/>
      <c r="W45" s="4"/>
      <c r="X45" s="4"/>
      <c r="Y45" s="4"/>
      <c r="Z45" s="4"/>
      <c r="AA45" s="4"/>
      <c r="AB45" s="4"/>
      <c r="AC45" s="4"/>
      <c r="AD45" s="4"/>
      <c r="AE45" s="4"/>
      <c r="AF45" s="4"/>
      <c r="AG45" s="4"/>
      <c r="AH45" s="4"/>
      <c r="AI45" s="4"/>
      <c r="AJ45" s="4"/>
      <c r="AK45" s="4"/>
      <c r="AL45" s="5"/>
    </row>
    <row r="46" spans="1:38" s="1" customFormat="1" ht="16.5" customHeight="1">
      <c r="A46" s="72"/>
      <c r="B46" s="129"/>
      <c r="C46" s="130"/>
      <c r="D46" s="130"/>
      <c r="E46" s="130"/>
      <c r="F46" s="130"/>
      <c r="G46" s="130"/>
      <c r="H46" s="130"/>
      <c r="I46" s="130"/>
      <c r="J46" s="131"/>
      <c r="K46" s="132"/>
      <c r="L46" s="133"/>
      <c r="M46" s="133"/>
      <c r="N46" s="133"/>
      <c r="O46" s="133"/>
      <c r="P46" s="134"/>
      <c r="Q46" s="202"/>
      <c r="R46" s="203"/>
      <c r="S46" s="203"/>
      <c r="T46" s="204"/>
      <c r="U46" s="4"/>
      <c r="V46" s="4"/>
      <c r="W46" s="4"/>
      <c r="X46" s="4"/>
      <c r="Y46" s="4"/>
      <c r="Z46" s="4"/>
      <c r="AA46" s="4"/>
      <c r="AB46" s="4"/>
      <c r="AC46" s="4"/>
      <c r="AD46" s="4"/>
      <c r="AE46" s="4"/>
      <c r="AF46" s="4"/>
      <c r="AG46" s="4"/>
      <c r="AH46" s="4"/>
      <c r="AI46" s="4"/>
      <c r="AJ46" s="4"/>
      <c r="AK46" s="4"/>
      <c r="AL46" s="5"/>
    </row>
    <row r="47" spans="1:38" s="1" customFormat="1" ht="16.5" customHeight="1">
      <c r="A47" s="73"/>
      <c r="B47" s="272" t="s">
        <v>77</v>
      </c>
      <c r="C47" s="273"/>
      <c r="D47" s="273"/>
      <c r="E47" s="273"/>
      <c r="F47" s="273"/>
      <c r="G47" s="273"/>
      <c r="H47" s="273"/>
      <c r="I47" s="273"/>
      <c r="J47" s="274"/>
      <c r="K47" s="275">
        <f>SUM(K23:P46)</f>
        <v>0</v>
      </c>
      <c r="L47" s="276"/>
      <c r="M47" s="276"/>
      <c r="N47" s="276"/>
      <c r="O47" s="276"/>
      <c r="P47" s="277"/>
      <c r="Q47" s="263" t="s">
        <v>75</v>
      </c>
      <c r="R47" s="264"/>
      <c r="S47" s="264"/>
      <c r="T47" s="265"/>
      <c r="U47" s="4"/>
      <c r="V47" s="4"/>
      <c r="W47" s="4"/>
      <c r="X47" s="4"/>
      <c r="Y47" s="4"/>
      <c r="Z47" s="4"/>
      <c r="AA47" s="4"/>
      <c r="AB47" s="4"/>
      <c r="AC47" s="4"/>
      <c r="AD47" s="4"/>
      <c r="AE47" s="4"/>
      <c r="AF47" s="4"/>
      <c r="AG47" s="4"/>
      <c r="AH47" s="4"/>
      <c r="AI47" s="4"/>
      <c r="AJ47" s="4"/>
      <c r="AK47" s="4"/>
      <c r="AL47" s="5"/>
    </row>
    <row r="48" spans="1:38">
      <c r="A48" s="74"/>
      <c r="B48" s="161" t="s">
        <v>76</v>
      </c>
      <c r="C48" s="162"/>
      <c r="D48" s="162"/>
      <c r="E48" s="162"/>
      <c r="F48" s="162"/>
      <c r="G48" s="162"/>
      <c r="H48" s="162"/>
      <c r="I48" s="162"/>
      <c r="J48" s="163"/>
      <c r="K48" s="278"/>
      <c r="L48" s="279"/>
      <c r="M48" s="279"/>
      <c r="N48" s="279"/>
      <c r="O48" s="279"/>
      <c r="P48" s="280"/>
      <c r="Q48" s="266"/>
      <c r="R48" s="267"/>
      <c r="S48" s="267"/>
      <c r="T48" s="268"/>
    </row>
    <row r="49" spans="1:20">
      <c r="A49" s="72"/>
      <c r="B49" s="129"/>
      <c r="C49" s="130"/>
      <c r="D49" s="130"/>
      <c r="E49" s="130"/>
      <c r="F49" s="130"/>
      <c r="G49" s="130"/>
      <c r="H49" s="130"/>
      <c r="I49" s="130"/>
      <c r="J49" s="131"/>
      <c r="K49" s="132">
        <v>0</v>
      </c>
      <c r="L49" s="133"/>
      <c r="M49" s="133"/>
      <c r="N49" s="133"/>
      <c r="O49" s="133"/>
      <c r="P49" s="134"/>
      <c r="Q49" s="202"/>
      <c r="R49" s="203"/>
      <c r="S49" s="203"/>
      <c r="T49" s="204"/>
    </row>
    <row r="50" spans="1:20">
      <c r="A50" s="72"/>
      <c r="B50" s="129"/>
      <c r="C50" s="130"/>
      <c r="D50" s="130"/>
      <c r="E50" s="130"/>
      <c r="F50" s="130"/>
      <c r="G50" s="130"/>
      <c r="H50" s="130"/>
      <c r="I50" s="130"/>
      <c r="J50" s="131"/>
      <c r="K50" s="132"/>
      <c r="L50" s="133"/>
      <c r="M50" s="133"/>
      <c r="N50" s="133"/>
      <c r="O50" s="133"/>
      <c r="P50" s="134"/>
      <c r="Q50" s="202"/>
      <c r="R50" s="203"/>
      <c r="S50" s="203"/>
      <c r="T50" s="204"/>
    </row>
    <row r="51" spans="1:20">
      <c r="A51" s="72"/>
      <c r="B51" s="129"/>
      <c r="C51" s="130"/>
      <c r="D51" s="130"/>
      <c r="E51" s="130"/>
      <c r="F51" s="130"/>
      <c r="G51" s="130"/>
      <c r="H51" s="130"/>
      <c r="I51" s="130"/>
      <c r="J51" s="131"/>
      <c r="K51" s="132"/>
      <c r="L51" s="133"/>
      <c r="M51" s="133"/>
      <c r="N51" s="133"/>
      <c r="O51" s="133"/>
      <c r="P51" s="134"/>
      <c r="Q51" s="202"/>
      <c r="R51" s="203"/>
      <c r="S51" s="203"/>
      <c r="T51" s="204"/>
    </row>
    <row r="52" spans="1:20">
      <c r="A52" s="73"/>
      <c r="B52" s="272" t="s">
        <v>78</v>
      </c>
      <c r="C52" s="273"/>
      <c r="D52" s="273"/>
      <c r="E52" s="273"/>
      <c r="F52" s="273"/>
      <c r="G52" s="273"/>
      <c r="H52" s="273"/>
      <c r="I52" s="273"/>
      <c r="J52" s="274"/>
      <c r="K52" s="275">
        <f>SUM(K49:P51)</f>
        <v>0</v>
      </c>
      <c r="L52" s="276"/>
      <c r="M52" s="276"/>
      <c r="N52" s="276"/>
      <c r="O52" s="276"/>
      <c r="P52" s="277"/>
      <c r="Q52" s="263" t="s">
        <v>159</v>
      </c>
      <c r="R52" s="264"/>
      <c r="S52" s="264"/>
      <c r="T52" s="265"/>
    </row>
    <row r="53" spans="1:20">
      <c r="A53" s="74"/>
      <c r="B53" s="269"/>
      <c r="C53" s="270"/>
      <c r="D53" s="270"/>
      <c r="E53" s="270"/>
      <c r="F53" s="270"/>
      <c r="G53" s="270"/>
      <c r="H53" s="270"/>
      <c r="I53" s="270"/>
      <c r="J53" s="270"/>
      <c r="K53" s="271"/>
      <c r="L53" s="271"/>
      <c r="M53" s="271"/>
      <c r="N53" s="271"/>
      <c r="O53" s="271"/>
      <c r="P53" s="271"/>
      <c r="Q53" s="266"/>
      <c r="R53" s="267"/>
      <c r="S53" s="267"/>
      <c r="T53" s="268"/>
    </row>
    <row r="54" spans="1:20" ht="19.5" thickBot="1">
      <c r="A54" s="76"/>
      <c r="B54" s="195"/>
      <c r="C54" s="196"/>
      <c r="D54" s="196"/>
      <c r="E54" s="196"/>
      <c r="F54" s="196"/>
      <c r="G54" s="196"/>
      <c r="H54" s="196"/>
      <c r="I54" s="196"/>
      <c r="J54" s="197"/>
      <c r="K54" s="192"/>
      <c r="L54" s="193"/>
      <c r="M54" s="193"/>
      <c r="N54" s="193"/>
      <c r="O54" s="193"/>
      <c r="P54" s="194"/>
      <c r="Q54" s="110"/>
      <c r="R54" s="111"/>
      <c r="S54" s="111"/>
      <c r="T54" s="112"/>
    </row>
    <row r="55" spans="1:20" ht="20.25" thickTop="1" thickBot="1">
      <c r="A55" s="188" t="s">
        <v>13</v>
      </c>
      <c r="B55" s="189"/>
      <c r="C55" s="189"/>
      <c r="D55" s="189"/>
      <c r="E55" s="189"/>
      <c r="F55" s="189"/>
      <c r="G55" s="189"/>
      <c r="H55" s="189"/>
      <c r="I55" s="189"/>
      <c r="J55" s="190"/>
      <c r="K55" s="178">
        <f>K47+K52</f>
        <v>0</v>
      </c>
      <c r="L55" s="179"/>
      <c r="M55" s="179"/>
      <c r="N55" s="179"/>
      <c r="O55" s="179"/>
      <c r="P55" s="11" t="s">
        <v>16</v>
      </c>
      <c r="Q55" s="9"/>
      <c r="R55" s="10"/>
      <c r="S55" s="10"/>
      <c r="T55" s="11"/>
    </row>
    <row r="56" spans="1:20" ht="19.5" thickTop="1">
      <c r="A56" s="12"/>
    </row>
  </sheetData>
  <mergeCells count="142">
    <mergeCell ref="B53:J53"/>
    <mergeCell ref="K53:P53"/>
    <mergeCell ref="Q53:T53"/>
    <mergeCell ref="B54:J54"/>
    <mergeCell ref="K54:P54"/>
    <mergeCell ref="A55:J55"/>
    <mergeCell ref="K55:O55"/>
    <mergeCell ref="B51:J51"/>
    <mergeCell ref="K51:P51"/>
    <mergeCell ref="Q51:T51"/>
    <mergeCell ref="B52:J52"/>
    <mergeCell ref="K52:P52"/>
    <mergeCell ref="Q52:T52"/>
    <mergeCell ref="B49:J49"/>
    <mergeCell ref="K49:P49"/>
    <mergeCell ref="Q49:T49"/>
    <mergeCell ref="B50:J50"/>
    <mergeCell ref="K50:P50"/>
    <mergeCell ref="Q50:T50"/>
    <mergeCell ref="B48:J48"/>
    <mergeCell ref="K48:P48"/>
    <mergeCell ref="Q48:T48"/>
    <mergeCell ref="B46:J46"/>
    <mergeCell ref="K46:P46"/>
    <mergeCell ref="Q46:T46"/>
    <mergeCell ref="B47:J47"/>
    <mergeCell ref="K47:P47"/>
    <mergeCell ref="Q47:T47"/>
    <mergeCell ref="B44:J44"/>
    <mergeCell ref="K44:P44"/>
    <mergeCell ref="Q44:T44"/>
    <mergeCell ref="B45:J45"/>
    <mergeCell ref="K45:P45"/>
    <mergeCell ref="Q45:T45"/>
    <mergeCell ref="B42:J42"/>
    <mergeCell ref="K42:P42"/>
    <mergeCell ref="Q42:T42"/>
    <mergeCell ref="B43:J43"/>
    <mergeCell ref="K43:P43"/>
    <mergeCell ref="Q43:T43"/>
    <mergeCell ref="B40:J40"/>
    <mergeCell ref="K40:P40"/>
    <mergeCell ref="Q40:T40"/>
    <mergeCell ref="B41:J41"/>
    <mergeCell ref="K41:P41"/>
    <mergeCell ref="Q41:T41"/>
    <mergeCell ref="B38:J38"/>
    <mergeCell ref="K38:P38"/>
    <mergeCell ref="Q38:T38"/>
    <mergeCell ref="B39:J39"/>
    <mergeCell ref="K39:P39"/>
    <mergeCell ref="Q39:T39"/>
    <mergeCell ref="B36:J36"/>
    <mergeCell ref="K36:P36"/>
    <mergeCell ref="Q36:T36"/>
    <mergeCell ref="B37:J37"/>
    <mergeCell ref="K37:P37"/>
    <mergeCell ref="Q37:T37"/>
    <mergeCell ref="B34:J34"/>
    <mergeCell ref="K34:P34"/>
    <mergeCell ref="Q34:T34"/>
    <mergeCell ref="B35:J35"/>
    <mergeCell ref="K35:P35"/>
    <mergeCell ref="Q35:T35"/>
    <mergeCell ref="B32:J32"/>
    <mergeCell ref="K32:P32"/>
    <mergeCell ref="Q32:T32"/>
    <mergeCell ref="B33:J33"/>
    <mergeCell ref="K33:P33"/>
    <mergeCell ref="Q33:T33"/>
    <mergeCell ref="B30:J30"/>
    <mergeCell ref="K30:P30"/>
    <mergeCell ref="Q30:T30"/>
    <mergeCell ref="B31:J31"/>
    <mergeCell ref="K31:P31"/>
    <mergeCell ref="Q31:T31"/>
    <mergeCell ref="B28:J28"/>
    <mergeCell ref="K28:P28"/>
    <mergeCell ref="Q28:T28"/>
    <mergeCell ref="B29:J29"/>
    <mergeCell ref="K29:P29"/>
    <mergeCell ref="Q29:T29"/>
    <mergeCell ref="B26:J26"/>
    <mergeCell ref="K26:P26"/>
    <mergeCell ref="Q26:T26"/>
    <mergeCell ref="B27:J27"/>
    <mergeCell ref="K27:P27"/>
    <mergeCell ref="Q27:T27"/>
    <mergeCell ref="B24:J24"/>
    <mergeCell ref="K24:P24"/>
    <mergeCell ref="Q24:T24"/>
    <mergeCell ref="B25:J25"/>
    <mergeCell ref="K25:P25"/>
    <mergeCell ref="Q25:T25"/>
    <mergeCell ref="B22:J22"/>
    <mergeCell ref="K22:P22"/>
    <mergeCell ref="Q22:T22"/>
    <mergeCell ref="B23:J23"/>
    <mergeCell ref="K23:P23"/>
    <mergeCell ref="Q23:T23"/>
    <mergeCell ref="E18:H18"/>
    <mergeCell ref="E19:G19"/>
    <mergeCell ref="A18:D18"/>
    <mergeCell ref="A19:C19"/>
    <mergeCell ref="A20:P20"/>
    <mergeCell ref="B21:J21"/>
    <mergeCell ref="K21:P21"/>
    <mergeCell ref="Q21:T21"/>
    <mergeCell ref="I18:L18"/>
    <mergeCell ref="I19:K19"/>
    <mergeCell ref="M14:P14"/>
    <mergeCell ref="M15:P15"/>
    <mergeCell ref="M16:O16"/>
    <mergeCell ref="A14:D15"/>
    <mergeCell ref="E14:H15"/>
    <mergeCell ref="I14:L15"/>
    <mergeCell ref="A16:C16"/>
    <mergeCell ref="E16:G16"/>
    <mergeCell ref="I16:K16"/>
    <mergeCell ref="A12:C12"/>
    <mergeCell ref="E12:G12"/>
    <mergeCell ref="I12:K12"/>
    <mergeCell ref="A2:T2"/>
    <mergeCell ref="A3:T3"/>
    <mergeCell ref="E4:T4"/>
    <mergeCell ref="A7:D8"/>
    <mergeCell ref="E7:H8"/>
    <mergeCell ref="I7:L7"/>
    <mergeCell ref="M7:P8"/>
    <mergeCell ref="I8:L8"/>
    <mergeCell ref="A9:C9"/>
    <mergeCell ref="Q9:S9"/>
    <mergeCell ref="E9:G9"/>
    <mergeCell ref="I9:K9"/>
    <mergeCell ref="M9:O9"/>
    <mergeCell ref="Q7:T8"/>
    <mergeCell ref="A10:D10"/>
    <mergeCell ref="E10:H10"/>
    <mergeCell ref="I10:L10"/>
    <mergeCell ref="A11:D11"/>
    <mergeCell ref="E11:H11"/>
    <mergeCell ref="I11:K11"/>
  </mergeCells>
  <phoneticPr fontId="3"/>
  <conditionalFormatting sqref="A16:C16 I16:K16">
    <cfRule type="expression" dxfId="7" priority="4">
      <formula>$AA$15="ない"</formula>
    </cfRule>
  </conditionalFormatting>
  <conditionalFormatting sqref="A18:D18">
    <cfRule type="expression" dxfId="6" priority="1">
      <formula>$A$18="(13)"&amp;$AH$14</formula>
    </cfRule>
  </conditionalFormatting>
  <conditionalFormatting sqref="A49:T51">
    <cfRule type="expression" dxfId="5" priority="2">
      <formula>$AA$15="ない"</formula>
    </cfRule>
  </conditionalFormatting>
  <dataValidations count="3">
    <dataValidation allowBlank="1" showInputMessage="1" sqref="Q22:Q53 R47:T48 A55 B22:B54 P55 K54 Q54:T55 R52:T53" xr:uid="{9171EEF7-3D6D-4249-9B64-B9249BABCFBE}"/>
    <dataValidation type="list" allowBlank="1" showInputMessage="1" sqref="A22:A47 A54" xr:uid="{CB23A0FC-F8DF-4656-8F7A-79DB0323CC8A}">
      <formula1>"BELS,設備費,工事費,事務費"</formula1>
    </dataValidation>
    <dataValidation type="list" allowBlank="1" showInputMessage="1" sqref="A48:A52" xr:uid="{957476B9-419A-45B5-9719-5A272AC89D14}">
      <formula1>"建材費,設備費,工事費"</formula1>
    </dataValidation>
  </dataValidations>
  <pageMargins left="0.70866141732283472" right="0" top="0.74803149606299213" bottom="0" header="0.31496062992125984" footer="0.31496062992125984"/>
  <pageSetup paperSize="9" orientation="portrait" horizontalDpi="1200" verticalDpi="1200"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0" id="{7B49889C-6F36-4935-8D67-A79007F73846}">
            <xm:f>$I$11='全体 (LC-ZEB)'!$AD$2</xm:f>
            <x14:dxf>
              <font>
                <color auto="1"/>
              </font>
            </x14:dxf>
          </x14:cfRule>
          <xm:sqref>I11:K11</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5E869-7921-442C-952A-EA28C84420B7}">
  <sheetPr>
    <tabColor rgb="FF00B050"/>
  </sheetPr>
  <dimension ref="A1:AL56"/>
  <sheetViews>
    <sheetView showGridLines="0" zoomScaleNormal="100" zoomScaleSheetLayoutView="100" workbookViewId="0">
      <selection activeCell="A9" sqref="A9:C9"/>
    </sheetView>
  </sheetViews>
  <sheetFormatPr defaultRowHeight="18.75"/>
  <cols>
    <col min="1" max="1" width="8" customWidth="1"/>
    <col min="2" max="4" width="3.125" customWidth="1"/>
    <col min="5" max="20" width="4.25" customWidth="1"/>
    <col min="21" max="22" width="3.125" style="2" customWidth="1"/>
    <col min="23" max="24" width="5.25" style="2" customWidth="1"/>
    <col min="25" max="25" width="14.75" style="2" customWidth="1"/>
    <col min="26" max="30" width="5.25" style="2" customWidth="1"/>
    <col min="31" max="32" width="9" style="2"/>
    <col min="33" max="33" width="10.125" style="2" bestFit="1" customWidth="1"/>
    <col min="34" max="37" width="9" style="2"/>
    <col min="38" max="38" width="9" style="3"/>
  </cols>
  <sheetData>
    <row r="1" spans="1:38">
      <c r="A1" s="17" t="s">
        <v>145</v>
      </c>
    </row>
    <row r="2" spans="1:38" s="8" customFormat="1">
      <c r="A2" s="214" t="s">
        <v>143</v>
      </c>
      <c r="B2" s="215"/>
      <c r="C2" s="215"/>
      <c r="D2" s="215"/>
      <c r="E2" s="215"/>
      <c r="F2" s="215"/>
      <c r="G2" s="215"/>
      <c r="H2" s="215"/>
      <c r="I2" s="215"/>
      <c r="J2" s="215"/>
      <c r="K2" s="215"/>
      <c r="L2" s="215"/>
      <c r="M2" s="215"/>
      <c r="N2" s="215"/>
      <c r="O2" s="215"/>
      <c r="P2" s="215"/>
      <c r="Q2" s="215"/>
      <c r="R2" s="215"/>
      <c r="S2" s="215"/>
      <c r="T2" s="215"/>
      <c r="U2" s="7"/>
      <c r="V2" s="2"/>
      <c r="W2" s="39"/>
      <c r="X2" s="6"/>
      <c r="Y2" s="6"/>
      <c r="Z2" s="6"/>
      <c r="AA2" s="6"/>
      <c r="AB2" s="4"/>
      <c r="AC2" s="6"/>
      <c r="AD2" s="28"/>
      <c r="AE2" s="6"/>
      <c r="AF2" s="7"/>
      <c r="AG2" s="2"/>
      <c r="AH2" s="7"/>
      <c r="AI2" s="7"/>
      <c r="AJ2" s="7"/>
      <c r="AK2" s="7"/>
      <c r="AL2" s="7"/>
    </row>
    <row r="3" spans="1:38">
      <c r="A3" s="216" t="str">
        <f>'全体 (LC-ZEB)'!A3</f>
        <v>ライフサイクルカーボン削減型の先導的な新築ZEB支援事業</v>
      </c>
      <c r="B3" s="216"/>
      <c r="C3" s="216"/>
      <c r="D3" s="216"/>
      <c r="E3" s="216"/>
      <c r="F3" s="216"/>
      <c r="G3" s="216"/>
      <c r="H3" s="216"/>
      <c r="I3" s="216"/>
      <c r="J3" s="216"/>
      <c r="K3" s="216"/>
      <c r="L3" s="216"/>
      <c r="M3" s="216"/>
      <c r="N3" s="216"/>
      <c r="O3" s="216"/>
      <c r="P3" s="216"/>
      <c r="Q3" s="216"/>
      <c r="R3" s="216"/>
      <c r="S3" s="216"/>
      <c r="T3" s="216"/>
      <c r="W3" s="39"/>
      <c r="X3" s="4"/>
      <c r="Y3" s="4"/>
      <c r="Z3" s="4"/>
      <c r="AA3" s="4"/>
      <c r="AB3" s="4"/>
      <c r="AC3" s="4"/>
      <c r="AD3" s="29"/>
      <c r="AE3" s="4"/>
    </row>
    <row r="4" spans="1:38">
      <c r="A4" s="26"/>
      <c r="B4" s="26"/>
      <c r="C4" s="26"/>
      <c r="D4" s="26"/>
      <c r="E4" s="184" t="e">
        <f>'全体 (LC-ZEB)'!E4</f>
        <v>#N/A</v>
      </c>
      <c r="F4" s="184"/>
      <c r="G4" s="184"/>
      <c r="H4" s="184"/>
      <c r="I4" s="184"/>
      <c r="J4" s="184"/>
      <c r="K4" s="184"/>
      <c r="L4" s="184"/>
      <c r="M4" s="184"/>
      <c r="N4" s="184"/>
      <c r="O4" s="184"/>
      <c r="P4" s="184"/>
      <c r="Q4" s="184"/>
      <c r="R4" s="184"/>
      <c r="S4" s="184"/>
      <c r="T4" s="184"/>
      <c r="W4" s="6"/>
      <c r="X4" s="4"/>
      <c r="Y4" s="4"/>
      <c r="Z4" s="4"/>
      <c r="AA4" s="4"/>
      <c r="AB4" s="4"/>
      <c r="AC4" s="4"/>
      <c r="AD4" s="29"/>
      <c r="AE4" s="4"/>
    </row>
    <row r="5" spans="1:38">
      <c r="A5" s="102" t="s">
        <v>148</v>
      </c>
      <c r="B5" s="63"/>
      <c r="C5" s="63"/>
      <c r="D5" s="63"/>
      <c r="E5" s="61"/>
      <c r="F5" s="61"/>
      <c r="G5" s="61"/>
      <c r="H5" s="61"/>
      <c r="I5" s="61"/>
      <c r="J5" s="61"/>
      <c r="K5" s="61"/>
      <c r="L5" s="61"/>
      <c r="M5" s="61"/>
      <c r="N5" s="61"/>
      <c r="O5" s="61"/>
      <c r="P5" s="61"/>
      <c r="Q5" s="61"/>
      <c r="R5" s="61"/>
      <c r="S5" s="62" t="s">
        <v>51</v>
      </c>
      <c r="T5" s="66" t="e">
        <f>'全体 (LC-ZEB)'!T5</f>
        <v>#N/A</v>
      </c>
      <c r="W5" s="6"/>
      <c r="X5" s="4"/>
      <c r="Y5" s="4"/>
      <c r="Z5" s="4"/>
      <c r="AA5" s="4"/>
      <c r="AB5" s="4"/>
      <c r="AC5" s="4"/>
      <c r="AD5" s="29"/>
      <c r="AE5" s="4"/>
    </row>
    <row r="6" spans="1:38" ht="19.5" thickBot="1">
      <c r="A6" s="65" t="s">
        <v>166</v>
      </c>
      <c r="B6" s="64"/>
      <c r="C6" s="64"/>
      <c r="D6" s="64"/>
      <c r="E6" s="30"/>
      <c r="F6" s="30"/>
      <c r="G6" s="30"/>
      <c r="H6" s="30"/>
      <c r="I6" s="30"/>
      <c r="J6" s="30"/>
      <c r="K6" s="30"/>
      <c r="L6" s="30"/>
      <c r="M6" s="30"/>
      <c r="N6" s="30"/>
      <c r="O6" s="30"/>
      <c r="P6" s="30"/>
      <c r="Q6" s="30"/>
      <c r="R6" s="30"/>
      <c r="S6" s="27"/>
      <c r="T6" s="32"/>
      <c r="W6" s="6"/>
      <c r="X6" s="4"/>
      <c r="Y6" s="4"/>
      <c r="Z6" s="4"/>
      <c r="AA6" s="4"/>
      <c r="AB6" s="4"/>
      <c r="AC6" s="4"/>
      <c r="AD6" s="29"/>
      <c r="AE6" s="4"/>
    </row>
    <row r="7" spans="1:38" s="1" customFormat="1" ht="17.25" customHeight="1" thickTop="1" thickBot="1">
      <c r="A7" s="135" t="s">
        <v>0</v>
      </c>
      <c r="B7" s="136"/>
      <c r="C7" s="136"/>
      <c r="D7" s="137"/>
      <c r="E7" s="169" t="s">
        <v>11</v>
      </c>
      <c r="F7" s="170"/>
      <c r="G7" s="170"/>
      <c r="H7" s="171"/>
      <c r="I7" s="150" t="s">
        <v>1</v>
      </c>
      <c r="J7" s="151"/>
      <c r="K7" s="151"/>
      <c r="L7" s="152"/>
      <c r="M7" s="169" t="s">
        <v>22</v>
      </c>
      <c r="N7" s="170"/>
      <c r="O7" s="170"/>
      <c r="P7" s="171"/>
      <c r="Q7" s="135" t="s">
        <v>5</v>
      </c>
      <c r="R7" s="136"/>
      <c r="S7" s="136"/>
      <c r="T7" s="137"/>
      <c r="U7" s="4"/>
      <c r="V7" s="4"/>
      <c r="W7" s="4"/>
      <c r="X7" s="4"/>
      <c r="Y7" s="4"/>
      <c r="Z7" s="4"/>
      <c r="AA7" s="4"/>
      <c r="AB7" s="4"/>
      <c r="AC7" s="4"/>
      <c r="AD7" s="4"/>
      <c r="AE7" s="4"/>
      <c r="AF7" s="4"/>
      <c r="AG7" s="2"/>
      <c r="AH7" s="4"/>
      <c r="AI7" s="4"/>
      <c r="AJ7" s="4"/>
      <c r="AK7" s="4"/>
      <c r="AL7" s="5"/>
    </row>
    <row r="8" spans="1:38" s="1" customFormat="1" ht="17.25" customHeight="1" thickBot="1">
      <c r="A8" s="138"/>
      <c r="B8" s="139"/>
      <c r="C8" s="139"/>
      <c r="D8" s="140"/>
      <c r="E8" s="172"/>
      <c r="F8" s="173"/>
      <c r="G8" s="173"/>
      <c r="H8" s="174"/>
      <c r="I8" s="153" t="s">
        <v>2</v>
      </c>
      <c r="J8" s="154"/>
      <c r="K8" s="154"/>
      <c r="L8" s="155"/>
      <c r="M8" s="172"/>
      <c r="N8" s="173"/>
      <c r="O8" s="173"/>
      <c r="P8" s="174"/>
      <c r="Q8" s="138"/>
      <c r="R8" s="139"/>
      <c r="S8" s="139"/>
      <c r="T8" s="140"/>
      <c r="U8" s="4"/>
      <c r="V8" s="4"/>
      <c r="W8" s="6"/>
      <c r="X8" s="4"/>
      <c r="Y8" s="4"/>
      <c r="Z8" s="4"/>
      <c r="AA8" s="4"/>
      <c r="AB8" s="4"/>
      <c r="AC8" s="4"/>
      <c r="AD8" s="4"/>
      <c r="AE8" s="4"/>
      <c r="AF8" s="4"/>
      <c r="AG8" s="2"/>
      <c r="AH8" s="4"/>
      <c r="AI8" s="4"/>
      <c r="AJ8" s="4"/>
      <c r="AK8" s="4"/>
      <c r="AL8" s="5"/>
    </row>
    <row r="9" spans="1:38" s="1" customFormat="1" ht="18" customHeight="1" thickBot="1">
      <c r="A9" s="299"/>
      <c r="B9" s="300"/>
      <c r="C9" s="300"/>
      <c r="D9" s="37" t="s">
        <v>3</v>
      </c>
      <c r="E9" s="299"/>
      <c r="F9" s="300"/>
      <c r="G9" s="300"/>
      <c r="H9" s="37" t="s">
        <v>3</v>
      </c>
      <c r="I9" s="220">
        <f>A9-E9</f>
        <v>0</v>
      </c>
      <c r="J9" s="221"/>
      <c r="K9" s="221"/>
      <c r="L9" s="37" t="s">
        <v>3</v>
      </c>
      <c r="M9" s="220">
        <f>K47</f>
        <v>0</v>
      </c>
      <c r="N9" s="221"/>
      <c r="O9" s="221"/>
      <c r="P9" s="37" t="s">
        <v>3</v>
      </c>
      <c r="Q9" s="299" t="s">
        <v>23</v>
      </c>
      <c r="R9" s="300"/>
      <c r="S9" s="300"/>
      <c r="T9" s="37" t="s">
        <v>3</v>
      </c>
      <c r="U9" s="4"/>
      <c r="V9" s="4"/>
      <c r="W9" s="4"/>
      <c r="X9" s="4"/>
      <c r="Y9" s="4"/>
      <c r="Z9" s="4"/>
      <c r="AA9" s="4"/>
      <c r="AB9" s="4"/>
      <c r="AC9" s="4"/>
      <c r="AD9" s="4"/>
      <c r="AE9" s="4"/>
      <c r="AF9" s="4"/>
      <c r="AG9" s="4"/>
      <c r="AH9" s="4"/>
      <c r="AI9" s="4"/>
      <c r="AJ9" s="4"/>
      <c r="AK9" s="4"/>
      <c r="AL9" s="5"/>
    </row>
    <row r="10" spans="1:38" s="1" customFormat="1" ht="23.25" customHeight="1" thickTop="1">
      <c r="A10" s="175" t="s">
        <v>10</v>
      </c>
      <c r="B10" s="176"/>
      <c r="C10" s="176"/>
      <c r="D10" s="177"/>
      <c r="E10" s="147" t="s">
        <v>7</v>
      </c>
      <c r="F10" s="148"/>
      <c r="G10" s="148"/>
      <c r="H10" s="149"/>
      <c r="I10" s="147" t="s">
        <v>9</v>
      </c>
      <c r="J10" s="148"/>
      <c r="K10" s="148"/>
      <c r="L10" s="149"/>
      <c r="U10" s="4"/>
      <c r="V10" s="4"/>
      <c r="W10" s="4"/>
      <c r="X10" s="4"/>
      <c r="Y10" s="4"/>
      <c r="Z10" s="4"/>
      <c r="AA10" s="4"/>
      <c r="AB10" s="4"/>
      <c r="AC10" s="4"/>
      <c r="AD10" s="4"/>
      <c r="AE10" s="4"/>
      <c r="AF10" s="4"/>
      <c r="AG10" s="4"/>
      <c r="AH10" s="4"/>
      <c r="AI10" s="4"/>
      <c r="AJ10" s="4"/>
      <c r="AK10" s="4"/>
      <c r="AL10" s="5"/>
    </row>
    <row r="11" spans="1:38" s="1" customFormat="1" ht="26.1" customHeight="1" thickBot="1">
      <c r="A11" s="185" t="s">
        <v>6</v>
      </c>
      <c r="B11" s="186"/>
      <c r="C11" s="186"/>
      <c r="D11" s="187"/>
      <c r="E11" s="185" t="s">
        <v>8</v>
      </c>
      <c r="F11" s="186"/>
      <c r="G11" s="186"/>
      <c r="H11" s="187"/>
      <c r="I11" s="164" t="str">
        <f>'全体 (LC-ZEB)'!I11</f>
        <v>(7)×補助率</v>
      </c>
      <c r="J11" s="165"/>
      <c r="K11" s="165"/>
      <c r="L11" s="67" t="e">
        <f>'全体 (LC-ZEB)'!L11</f>
        <v>#N/A</v>
      </c>
      <c r="U11" s="4"/>
      <c r="V11" s="4"/>
      <c r="W11" s="4"/>
      <c r="X11" s="4"/>
      <c r="Y11" s="4"/>
      <c r="Z11" s="4"/>
      <c r="AA11" s="4"/>
      <c r="AB11" s="4"/>
      <c r="AC11" s="4"/>
      <c r="AD11" s="4"/>
      <c r="AE11" s="4"/>
      <c r="AF11" s="4"/>
      <c r="AG11" s="4"/>
      <c r="AH11" s="4"/>
      <c r="AI11" s="4"/>
      <c r="AJ11" s="4"/>
      <c r="AK11" s="4"/>
      <c r="AL11" s="5"/>
    </row>
    <row r="12" spans="1:38" s="1" customFormat="1" ht="18" customHeight="1" thickBot="1">
      <c r="A12" s="156">
        <f>MIN(M9,Q9)</f>
        <v>0</v>
      </c>
      <c r="B12" s="157"/>
      <c r="C12" s="157"/>
      <c r="D12" s="37" t="s">
        <v>3</v>
      </c>
      <c r="E12" s="156">
        <f>MIN(I9,A12)</f>
        <v>0</v>
      </c>
      <c r="F12" s="157"/>
      <c r="G12" s="157"/>
      <c r="H12" s="37" t="s">
        <v>3</v>
      </c>
      <c r="I12" s="301" t="e">
        <f>ROUNDDOWN(E12*L11,-3)</f>
        <v>#N/A</v>
      </c>
      <c r="J12" s="302"/>
      <c r="K12" s="302"/>
      <c r="L12" s="69" t="s">
        <v>74</v>
      </c>
      <c r="U12" s="4"/>
      <c r="V12" s="5"/>
      <c r="W12" s="5"/>
      <c r="X12" s="4"/>
      <c r="Y12" s="4"/>
      <c r="Z12" s="6"/>
      <c r="AA12" s="4"/>
      <c r="AB12" s="4"/>
      <c r="AC12" s="4"/>
      <c r="AD12" s="4"/>
      <c r="AE12" s="4"/>
      <c r="AF12" s="4"/>
      <c r="AG12" s="4"/>
      <c r="AH12" s="4"/>
      <c r="AI12" s="4"/>
      <c r="AJ12" s="4"/>
      <c r="AK12" s="4"/>
      <c r="AL12" s="5"/>
    </row>
    <row r="13" spans="1:38" s="1" customFormat="1" ht="20.25" thickTop="1" thickBot="1">
      <c r="A13" s="105" t="s">
        <v>80</v>
      </c>
      <c r="B13" s="65"/>
      <c r="C13" s="65"/>
      <c r="D13" s="65"/>
      <c r="E13" s="77"/>
      <c r="F13" s="78"/>
      <c r="G13" s="78"/>
      <c r="H13" s="79"/>
      <c r="I13" s="77"/>
      <c r="J13" s="78"/>
      <c r="K13" s="78"/>
      <c r="L13" s="79"/>
      <c r="M13" s="77"/>
      <c r="N13" s="78"/>
      <c r="O13" s="78"/>
      <c r="P13" s="79"/>
      <c r="Q13" s="77"/>
      <c r="R13" s="78"/>
      <c r="S13" s="78"/>
      <c r="T13" s="79"/>
      <c r="U13" s="4"/>
      <c r="V13" s="5"/>
      <c r="W13" s="5"/>
      <c r="X13" s="4"/>
      <c r="Y13" s="4"/>
      <c r="Z13" s="6"/>
      <c r="AA13" s="4"/>
      <c r="AB13" s="4"/>
      <c r="AC13" s="4"/>
      <c r="AD13" s="4"/>
      <c r="AE13" s="4"/>
      <c r="AF13" s="4"/>
      <c r="AG13" s="83" t="e">
        <f>MIN(AG14,AG15,AG16)</f>
        <v>#N/A</v>
      </c>
      <c r="AH13" s="2"/>
      <c r="AI13" s="4"/>
      <c r="AJ13" s="4"/>
      <c r="AK13" s="4"/>
      <c r="AL13" s="5"/>
    </row>
    <row r="14" spans="1:38" s="1" customFormat="1" ht="17.25" customHeight="1" thickTop="1">
      <c r="A14" s="141" t="s">
        <v>162</v>
      </c>
      <c r="B14" s="142"/>
      <c r="C14" s="142"/>
      <c r="D14" s="143"/>
      <c r="E14" s="142" t="s">
        <v>154</v>
      </c>
      <c r="F14" s="142"/>
      <c r="G14" s="142"/>
      <c r="H14" s="143"/>
      <c r="I14" s="287" t="s">
        <v>155</v>
      </c>
      <c r="J14" s="142"/>
      <c r="K14" s="142"/>
      <c r="L14" s="143"/>
      <c r="M14" s="291" t="s">
        <v>157</v>
      </c>
      <c r="N14" s="292"/>
      <c r="O14" s="292"/>
      <c r="P14" s="293"/>
      <c r="U14" s="4"/>
      <c r="V14" s="5"/>
      <c r="W14" s="5"/>
      <c r="X14" s="4"/>
      <c r="Y14" s="4"/>
      <c r="Z14" s="6"/>
      <c r="AA14" s="4"/>
      <c r="AB14" s="4"/>
      <c r="AC14" s="4"/>
      <c r="AD14" s="4"/>
      <c r="AE14" s="4"/>
      <c r="AF14" s="4"/>
      <c r="AG14" s="71" t="e">
        <f>M16</f>
        <v>#N/A</v>
      </c>
      <c r="AH14" s="84" t="s">
        <v>81</v>
      </c>
      <c r="AI14" s="4"/>
      <c r="AJ14" s="4"/>
      <c r="AK14" s="4"/>
      <c r="AL14" s="5"/>
    </row>
    <row r="15" spans="1:38" s="1" customFormat="1" ht="17.25" customHeight="1" thickBot="1">
      <c r="A15" s="144"/>
      <c r="B15" s="145"/>
      <c r="C15" s="145"/>
      <c r="D15" s="146"/>
      <c r="E15" s="145"/>
      <c r="F15" s="145"/>
      <c r="G15" s="145"/>
      <c r="H15" s="146"/>
      <c r="I15" s="288"/>
      <c r="J15" s="289"/>
      <c r="K15" s="289"/>
      <c r="L15" s="290"/>
      <c r="M15" s="294" t="s">
        <v>158</v>
      </c>
      <c r="N15" s="295"/>
      <c r="O15" s="295"/>
      <c r="P15" s="296"/>
      <c r="U15" s="4"/>
      <c r="V15" s="5"/>
      <c r="W15" s="5"/>
      <c r="X15" s="4"/>
      <c r="Y15" s="4"/>
      <c r="Z15" s="6"/>
      <c r="AA15" s="108">
        <f>'全体 (LC-ZEB)'!Z14</f>
        <v>0</v>
      </c>
      <c r="AB15" s="4"/>
      <c r="AC15" s="4"/>
      <c r="AD15" s="4"/>
      <c r="AE15" s="4"/>
      <c r="AF15" s="4"/>
      <c r="AG15" s="109">
        <f>IF(E19="-","-",E19)</f>
        <v>0</v>
      </c>
      <c r="AH15" s="84" t="s">
        <v>167</v>
      </c>
      <c r="AI15" s="4"/>
      <c r="AJ15" s="4"/>
      <c r="AK15" s="4"/>
      <c r="AL15" s="5"/>
    </row>
    <row r="16" spans="1:38" s="1" customFormat="1" ht="18" customHeight="1" thickBot="1">
      <c r="A16" s="311"/>
      <c r="B16" s="312"/>
      <c r="C16" s="312"/>
      <c r="D16" s="68" t="s">
        <v>3</v>
      </c>
      <c r="E16" s="303">
        <f>K52</f>
        <v>0</v>
      </c>
      <c r="F16" s="303"/>
      <c r="G16" s="303"/>
      <c r="H16" s="68" t="s">
        <v>3</v>
      </c>
      <c r="I16" s="304"/>
      <c r="J16" s="305"/>
      <c r="K16" s="305"/>
      <c r="L16" s="69" t="s">
        <v>74</v>
      </c>
      <c r="M16" s="306" t="e">
        <f>I12+I16</f>
        <v>#N/A</v>
      </c>
      <c r="N16" s="307"/>
      <c r="O16" s="307"/>
      <c r="P16" s="70" t="s">
        <v>16</v>
      </c>
      <c r="U16" s="4"/>
      <c r="V16" s="5"/>
      <c r="W16" s="5"/>
      <c r="X16" s="4"/>
      <c r="Y16" s="4"/>
      <c r="Z16" s="6"/>
      <c r="AA16" s="4"/>
      <c r="AB16" s="4"/>
      <c r="AC16" s="4"/>
      <c r="AD16" s="4"/>
      <c r="AE16" s="4"/>
      <c r="AF16" s="4"/>
      <c r="AG16" s="71">
        <v>500000000</v>
      </c>
      <c r="AH16" s="84" t="s">
        <v>82</v>
      </c>
      <c r="AI16" s="4"/>
      <c r="AJ16" s="4"/>
      <c r="AK16" s="4"/>
      <c r="AL16" s="5"/>
    </row>
    <row r="17" spans="1:38" s="1" customFormat="1" ht="20.25" customHeight="1" thickTop="1" thickBot="1">
      <c r="A17" s="106" t="s">
        <v>153</v>
      </c>
      <c r="B17" s="80"/>
      <c r="C17" s="80"/>
      <c r="D17" s="80"/>
      <c r="E17" s="81"/>
      <c r="F17" s="81"/>
      <c r="G17" s="81"/>
      <c r="H17" s="81"/>
      <c r="I17" s="81"/>
      <c r="J17" s="81"/>
      <c r="K17" s="81"/>
      <c r="L17" s="81"/>
      <c r="M17" s="81"/>
      <c r="N17" s="81"/>
      <c r="O17" s="81"/>
      <c r="P17" s="81"/>
      <c r="U17" s="4"/>
      <c r="V17" s="5"/>
      <c r="W17" s="5"/>
      <c r="X17" s="4"/>
      <c r="Y17" s="4"/>
      <c r="Z17" s="6"/>
      <c r="AA17" s="4"/>
      <c r="AB17" s="4"/>
      <c r="AC17" s="4"/>
      <c r="AD17" s="4"/>
      <c r="AE17" s="4"/>
      <c r="AF17" s="4"/>
      <c r="AG17" s="4"/>
      <c r="AH17" s="4"/>
      <c r="AI17" s="4"/>
      <c r="AJ17" s="4"/>
      <c r="AK17" s="4"/>
      <c r="AL17" s="5"/>
    </row>
    <row r="18" spans="1:38" s="1" customFormat="1" ht="27.75" customHeight="1" thickTop="1" thickBot="1">
      <c r="A18" s="310" t="e">
        <f>"(13)"&amp;VLOOKUP(A19,AG14:AH16,2,0)</f>
        <v>#N/A</v>
      </c>
      <c r="B18" s="310"/>
      <c r="C18" s="310"/>
      <c r="D18" s="310"/>
      <c r="E18" s="257" t="s">
        <v>164</v>
      </c>
      <c r="F18" s="257"/>
      <c r="G18" s="257"/>
      <c r="H18" s="257"/>
      <c r="I18" s="257" t="s">
        <v>165</v>
      </c>
      <c r="J18" s="257"/>
      <c r="K18" s="257"/>
      <c r="L18" s="257"/>
      <c r="U18" s="4"/>
      <c r="V18" s="5"/>
      <c r="W18" s="5"/>
      <c r="X18" s="4"/>
      <c r="Y18" s="4"/>
      <c r="Z18" s="6"/>
      <c r="AA18" s="4"/>
      <c r="AB18" s="4"/>
      <c r="AC18" s="4"/>
      <c r="AD18" s="4"/>
      <c r="AE18" s="4"/>
      <c r="AF18" s="4"/>
      <c r="AG18" s="4"/>
      <c r="AH18" s="4"/>
      <c r="AI18" s="4"/>
      <c r="AJ18" s="4"/>
      <c r="AK18" s="4"/>
      <c r="AL18" s="5"/>
    </row>
    <row r="19" spans="1:38" s="1" customFormat="1" ht="27.75" customHeight="1" thickTop="1" thickBot="1">
      <c r="A19" s="297" t="e">
        <f>AG13</f>
        <v>#N/A</v>
      </c>
      <c r="B19" s="298"/>
      <c r="C19" s="298"/>
      <c r="D19" s="107" t="s">
        <v>16</v>
      </c>
      <c r="E19" s="308"/>
      <c r="F19" s="309"/>
      <c r="G19" s="309"/>
      <c r="H19" s="104" t="s">
        <v>3</v>
      </c>
      <c r="I19" s="258" t="e">
        <f>E19-A19</f>
        <v>#N/A</v>
      </c>
      <c r="J19" s="259"/>
      <c r="K19" s="259"/>
      <c r="L19" s="104" t="s">
        <v>3</v>
      </c>
      <c r="U19" s="4"/>
      <c r="V19" s="5"/>
      <c r="W19" s="5"/>
      <c r="X19" s="4"/>
      <c r="Y19" s="4"/>
      <c r="Z19" s="6"/>
      <c r="AA19" s="4"/>
      <c r="AB19" s="4"/>
      <c r="AC19" s="4"/>
      <c r="AD19" s="4"/>
      <c r="AE19" s="4"/>
      <c r="AF19" s="4"/>
      <c r="AG19" s="4"/>
      <c r="AH19" s="4"/>
      <c r="AI19" s="4"/>
      <c r="AJ19" s="4"/>
      <c r="AK19" s="4"/>
      <c r="AL19" s="5"/>
    </row>
    <row r="20" spans="1:38" s="1" customFormat="1" ht="18" customHeight="1" thickTop="1" thickBot="1">
      <c r="A20" s="208" t="s">
        <v>149</v>
      </c>
      <c r="B20" s="208"/>
      <c r="C20" s="208"/>
      <c r="D20" s="208"/>
      <c r="E20" s="208"/>
      <c r="F20" s="208"/>
      <c r="G20" s="208"/>
      <c r="H20" s="208"/>
      <c r="I20" s="209"/>
      <c r="J20" s="209"/>
      <c r="K20" s="209"/>
      <c r="L20" s="209"/>
      <c r="M20" s="208"/>
      <c r="N20" s="208"/>
      <c r="O20" s="208"/>
      <c r="P20" s="208"/>
      <c r="Q20" s="49"/>
      <c r="R20" s="49"/>
      <c r="S20" s="49"/>
      <c r="T20" s="49"/>
      <c r="U20" s="4"/>
      <c r="V20" s="5"/>
      <c r="W20" s="5"/>
      <c r="X20" s="4"/>
      <c r="Y20" s="4"/>
      <c r="Z20" s="6"/>
      <c r="AA20" s="4"/>
      <c r="AB20" s="4"/>
      <c r="AC20" s="4"/>
      <c r="AD20" s="4"/>
      <c r="AE20" s="4"/>
      <c r="AF20" s="4"/>
      <c r="AG20" s="4"/>
      <c r="AH20" s="4"/>
      <c r="AI20" s="4"/>
      <c r="AJ20" s="4"/>
      <c r="AK20" s="4"/>
      <c r="AL20" s="5"/>
    </row>
    <row r="21" spans="1:38" s="1" customFormat="1" ht="18" customHeight="1" thickTop="1" thickBot="1">
      <c r="A21" s="15" t="s">
        <v>12</v>
      </c>
      <c r="B21" s="191" t="s">
        <v>4</v>
      </c>
      <c r="C21" s="167"/>
      <c r="D21" s="167"/>
      <c r="E21" s="167"/>
      <c r="F21" s="167"/>
      <c r="G21" s="167"/>
      <c r="H21" s="167"/>
      <c r="I21" s="167"/>
      <c r="J21" s="167"/>
      <c r="K21" s="166" t="s">
        <v>14</v>
      </c>
      <c r="L21" s="167"/>
      <c r="M21" s="167"/>
      <c r="N21" s="167"/>
      <c r="O21" s="167"/>
      <c r="P21" s="168"/>
      <c r="Q21" s="166" t="s">
        <v>15</v>
      </c>
      <c r="R21" s="167"/>
      <c r="S21" s="167"/>
      <c r="T21" s="168"/>
      <c r="U21" s="4"/>
      <c r="V21" s="4"/>
      <c r="W21" s="5"/>
      <c r="X21" s="4"/>
      <c r="Y21" s="4"/>
      <c r="Z21" s="6"/>
      <c r="AA21" s="4"/>
      <c r="AB21" s="4"/>
      <c r="AC21" s="4"/>
      <c r="AD21" s="4"/>
      <c r="AE21" s="4"/>
      <c r="AF21" s="4"/>
      <c r="AG21" s="4"/>
      <c r="AH21" s="4"/>
      <c r="AI21" s="4"/>
      <c r="AJ21" s="4"/>
      <c r="AK21" s="4"/>
      <c r="AL21" s="5"/>
    </row>
    <row r="22" spans="1:38" s="1" customFormat="1" ht="17.25" customHeight="1" thickTop="1">
      <c r="A22" s="75"/>
      <c r="B22" s="161" t="s">
        <v>79</v>
      </c>
      <c r="C22" s="162"/>
      <c r="D22" s="162"/>
      <c r="E22" s="162"/>
      <c r="F22" s="162"/>
      <c r="G22" s="162"/>
      <c r="H22" s="162"/>
      <c r="I22" s="162"/>
      <c r="J22" s="163"/>
      <c r="K22" s="158"/>
      <c r="L22" s="159"/>
      <c r="M22" s="159"/>
      <c r="N22" s="159"/>
      <c r="O22" s="159"/>
      <c r="P22" s="160"/>
      <c r="Q22" s="217"/>
      <c r="R22" s="218"/>
      <c r="S22" s="218"/>
      <c r="T22" s="219"/>
      <c r="U22" s="4"/>
      <c r="V22" s="4"/>
      <c r="W22" s="5"/>
      <c r="X22" s="4"/>
      <c r="Y22" s="4"/>
      <c r="Z22" s="6"/>
      <c r="AA22" s="4"/>
      <c r="AB22" s="4"/>
      <c r="AC22" s="4"/>
      <c r="AD22" s="4"/>
      <c r="AE22" s="4"/>
      <c r="AF22" s="4"/>
      <c r="AG22" s="4"/>
      <c r="AH22" s="4"/>
      <c r="AI22" s="4"/>
      <c r="AJ22" s="4"/>
      <c r="AK22" s="4"/>
      <c r="AL22" s="5"/>
    </row>
    <row r="23" spans="1:38" s="1" customFormat="1" ht="16.5" customHeight="1">
      <c r="A23" s="16"/>
      <c r="B23" s="129"/>
      <c r="C23" s="130"/>
      <c r="D23" s="130"/>
      <c r="E23" s="130"/>
      <c r="F23" s="130"/>
      <c r="G23" s="130"/>
      <c r="H23" s="130"/>
      <c r="I23" s="130"/>
      <c r="J23" s="131"/>
      <c r="K23" s="132"/>
      <c r="L23" s="133"/>
      <c r="M23" s="133"/>
      <c r="N23" s="133"/>
      <c r="O23" s="133"/>
      <c r="P23" s="134"/>
      <c r="Q23" s="202"/>
      <c r="R23" s="203"/>
      <c r="S23" s="203"/>
      <c r="T23" s="204"/>
      <c r="U23" s="4"/>
      <c r="V23" s="4"/>
      <c r="W23" s="5"/>
      <c r="X23" s="4"/>
      <c r="Y23" s="4"/>
      <c r="Z23" s="6"/>
      <c r="AA23" s="4"/>
      <c r="AB23" s="4"/>
      <c r="AC23" s="4"/>
      <c r="AD23" s="4"/>
      <c r="AE23" s="4"/>
      <c r="AF23" s="4"/>
      <c r="AG23" s="4"/>
      <c r="AH23" s="4"/>
      <c r="AI23" s="4"/>
      <c r="AJ23" s="4"/>
      <c r="AK23" s="4"/>
      <c r="AL23" s="5"/>
    </row>
    <row r="24" spans="1:38" s="1" customFormat="1" ht="16.5" customHeight="1">
      <c r="A24" s="16"/>
      <c r="B24" s="129"/>
      <c r="C24" s="130"/>
      <c r="D24" s="130"/>
      <c r="E24" s="130"/>
      <c r="F24" s="130"/>
      <c r="G24" s="130"/>
      <c r="H24" s="130"/>
      <c r="I24" s="130"/>
      <c r="J24" s="131"/>
      <c r="K24" s="132"/>
      <c r="L24" s="133"/>
      <c r="M24" s="133"/>
      <c r="N24" s="133"/>
      <c r="O24" s="133"/>
      <c r="P24" s="134"/>
      <c r="Q24" s="205"/>
      <c r="R24" s="206"/>
      <c r="S24" s="206"/>
      <c r="T24" s="207"/>
      <c r="U24" s="4"/>
      <c r="V24" s="4"/>
      <c r="W24" s="5"/>
      <c r="X24" s="4"/>
      <c r="Y24" s="4"/>
      <c r="Z24" s="6"/>
      <c r="AA24" s="4"/>
      <c r="AB24" s="4"/>
      <c r="AC24" s="4"/>
      <c r="AD24" s="4"/>
      <c r="AE24" s="4"/>
      <c r="AF24" s="4"/>
      <c r="AG24" s="4"/>
      <c r="AH24" s="4"/>
      <c r="AI24" s="4"/>
      <c r="AJ24" s="4"/>
      <c r="AK24" s="4"/>
      <c r="AL24" s="5"/>
    </row>
    <row r="25" spans="1:38" s="1" customFormat="1" ht="16.5" customHeight="1">
      <c r="A25" s="16"/>
      <c r="B25" s="129"/>
      <c r="C25" s="130"/>
      <c r="D25" s="130"/>
      <c r="E25" s="130"/>
      <c r="F25" s="130"/>
      <c r="G25" s="130"/>
      <c r="H25" s="130"/>
      <c r="I25" s="130"/>
      <c r="J25" s="131"/>
      <c r="K25" s="132"/>
      <c r="L25" s="133"/>
      <c r="M25" s="133"/>
      <c r="N25" s="133"/>
      <c r="O25" s="133"/>
      <c r="P25" s="134"/>
      <c r="Q25" s="202"/>
      <c r="R25" s="203"/>
      <c r="S25" s="203"/>
      <c r="T25" s="204"/>
      <c r="U25" s="4"/>
      <c r="V25" s="4"/>
      <c r="W25" s="5"/>
      <c r="X25" s="4"/>
      <c r="Y25" s="4"/>
      <c r="Z25" s="6"/>
      <c r="AA25" s="4"/>
      <c r="AB25" s="4"/>
      <c r="AC25" s="4"/>
      <c r="AD25" s="4"/>
      <c r="AE25" s="4"/>
      <c r="AF25" s="4"/>
      <c r="AG25" s="4"/>
      <c r="AH25" s="4"/>
      <c r="AI25" s="4"/>
      <c r="AJ25" s="4"/>
      <c r="AK25" s="4"/>
      <c r="AL25" s="5"/>
    </row>
    <row r="26" spans="1:38" s="1" customFormat="1" ht="16.5" customHeight="1">
      <c r="A26" s="16"/>
      <c r="B26" s="129"/>
      <c r="C26" s="130"/>
      <c r="D26" s="130"/>
      <c r="E26" s="130"/>
      <c r="F26" s="130"/>
      <c r="G26" s="130"/>
      <c r="H26" s="130"/>
      <c r="I26" s="130"/>
      <c r="J26" s="131"/>
      <c r="K26" s="132"/>
      <c r="L26" s="133"/>
      <c r="M26" s="133"/>
      <c r="N26" s="133"/>
      <c r="O26" s="133"/>
      <c r="P26" s="134"/>
      <c r="Q26" s="202"/>
      <c r="R26" s="203"/>
      <c r="S26" s="203"/>
      <c r="T26" s="204"/>
      <c r="U26" s="4"/>
      <c r="V26" s="4"/>
      <c r="W26" s="5"/>
      <c r="X26" s="4"/>
      <c r="Y26" s="4"/>
      <c r="Z26" s="6"/>
      <c r="AA26" s="4"/>
      <c r="AB26" s="4"/>
      <c r="AC26" s="4"/>
      <c r="AD26" s="4"/>
      <c r="AE26" s="4"/>
      <c r="AF26" s="4"/>
      <c r="AG26" s="4"/>
      <c r="AH26" s="4"/>
      <c r="AI26" s="4"/>
      <c r="AJ26" s="4"/>
      <c r="AK26" s="4"/>
      <c r="AL26" s="5"/>
    </row>
    <row r="27" spans="1:38" s="1" customFormat="1" ht="16.5" customHeight="1">
      <c r="A27" s="16"/>
      <c r="B27" s="129"/>
      <c r="C27" s="130"/>
      <c r="D27" s="130"/>
      <c r="E27" s="130"/>
      <c r="F27" s="130"/>
      <c r="G27" s="130"/>
      <c r="H27" s="130"/>
      <c r="I27" s="130"/>
      <c r="J27" s="131"/>
      <c r="K27" s="132"/>
      <c r="L27" s="133"/>
      <c r="M27" s="133"/>
      <c r="N27" s="133"/>
      <c r="O27" s="133"/>
      <c r="P27" s="134"/>
      <c r="Q27" s="202"/>
      <c r="R27" s="203"/>
      <c r="S27" s="203"/>
      <c r="T27" s="204"/>
      <c r="U27" s="4"/>
      <c r="V27" s="4"/>
      <c r="W27" s="5"/>
      <c r="X27" s="4"/>
      <c r="Y27" s="4"/>
      <c r="Z27" s="6"/>
      <c r="AA27" s="4"/>
      <c r="AB27" s="4"/>
      <c r="AC27" s="4"/>
      <c r="AD27" s="4"/>
      <c r="AE27" s="4"/>
      <c r="AF27" s="4"/>
      <c r="AG27" s="4"/>
      <c r="AH27" s="4"/>
      <c r="AI27" s="4"/>
      <c r="AJ27" s="4"/>
      <c r="AK27" s="4"/>
      <c r="AL27" s="5"/>
    </row>
    <row r="28" spans="1:38" s="1" customFormat="1" ht="16.5" customHeight="1">
      <c r="A28" s="16"/>
      <c r="B28" s="129"/>
      <c r="C28" s="130"/>
      <c r="D28" s="130"/>
      <c r="E28" s="130"/>
      <c r="F28" s="130"/>
      <c r="G28" s="130"/>
      <c r="H28" s="130"/>
      <c r="I28" s="130"/>
      <c r="J28" s="131"/>
      <c r="K28" s="132"/>
      <c r="L28" s="133"/>
      <c r="M28" s="133"/>
      <c r="N28" s="133"/>
      <c r="O28" s="133"/>
      <c r="P28" s="134"/>
      <c r="Q28" s="202"/>
      <c r="R28" s="203"/>
      <c r="S28" s="203"/>
      <c r="T28" s="204"/>
      <c r="U28" s="4"/>
      <c r="V28" s="4"/>
      <c r="W28" s="5"/>
      <c r="X28" s="4"/>
      <c r="Y28" s="4"/>
      <c r="Z28" s="6"/>
      <c r="AA28" s="4"/>
      <c r="AB28" s="4"/>
      <c r="AC28" s="4"/>
      <c r="AD28" s="4"/>
      <c r="AE28" s="4"/>
      <c r="AF28" s="4"/>
      <c r="AG28" s="4"/>
      <c r="AH28" s="4"/>
      <c r="AI28" s="4"/>
      <c r="AJ28" s="4"/>
      <c r="AK28" s="4"/>
      <c r="AL28" s="5"/>
    </row>
    <row r="29" spans="1:38" s="1" customFormat="1" ht="16.5" customHeight="1">
      <c r="A29" s="16"/>
      <c r="B29" s="129"/>
      <c r="C29" s="130"/>
      <c r="D29" s="130"/>
      <c r="E29" s="130"/>
      <c r="F29" s="130"/>
      <c r="G29" s="130"/>
      <c r="H29" s="130"/>
      <c r="I29" s="130"/>
      <c r="J29" s="131"/>
      <c r="K29" s="132"/>
      <c r="L29" s="133"/>
      <c r="M29" s="133"/>
      <c r="N29" s="133"/>
      <c r="O29" s="133"/>
      <c r="P29" s="134"/>
      <c r="Q29" s="205"/>
      <c r="R29" s="206"/>
      <c r="S29" s="206"/>
      <c r="T29" s="207"/>
      <c r="U29" s="4"/>
      <c r="V29" s="4"/>
      <c r="W29" s="5"/>
      <c r="X29" s="4"/>
      <c r="Y29" s="4"/>
      <c r="Z29" s="6"/>
      <c r="AA29" s="4"/>
      <c r="AB29" s="4"/>
      <c r="AC29" s="4"/>
      <c r="AD29" s="4"/>
      <c r="AE29" s="4"/>
      <c r="AF29" s="4"/>
      <c r="AG29" s="4"/>
      <c r="AH29" s="4"/>
      <c r="AI29" s="4"/>
      <c r="AJ29" s="4"/>
      <c r="AK29" s="4"/>
      <c r="AL29" s="5"/>
    </row>
    <row r="30" spans="1:38" s="1" customFormat="1" ht="16.5" customHeight="1">
      <c r="A30" s="16"/>
      <c r="B30" s="129"/>
      <c r="C30" s="130"/>
      <c r="D30" s="130"/>
      <c r="E30" s="130"/>
      <c r="F30" s="130"/>
      <c r="G30" s="130"/>
      <c r="H30" s="130"/>
      <c r="I30" s="130"/>
      <c r="J30" s="131"/>
      <c r="K30" s="132"/>
      <c r="L30" s="133"/>
      <c r="M30" s="133"/>
      <c r="N30" s="133"/>
      <c r="O30" s="133"/>
      <c r="P30" s="134"/>
      <c r="Q30" s="202"/>
      <c r="R30" s="203"/>
      <c r="S30" s="203"/>
      <c r="T30" s="204"/>
      <c r="U30" s="4"/>
      <c r="V30" s="4"/>
      <c r="W30" s="5"/>
      <c r="X30" s="4"/>
      <c r="Y30" s="4"/>
      <c r="Z30" s="6"/>
      <c r="AA30" s="4"/>
      <c r="AB30" s="4"/>
      <c r="AC30" s="4"/>
      <c r="AD30" s="4"/>
      <c r="AE30" s="4"/>
      <c r="AF30" s="4"/>
      <c r="AG30" s="4"/>
      <c r="AH30" s="4"/>
      <c r="AI30" s="4"/>
      <c r="AJ30" s="4"/>
      <c r="AK30" s="4"/>
      <c r="AL30" s="5"/>
    </row>
    <row r="31" spans="1:38" s="1" customFormat="1" ht="16.5" customHeight="1">
      <c r="A31" s="16"/>
      <c r="B31" s="129"/>
      <c r="C31" s="130"/>
      <c r="D31" s="130"/>
      <c r="E31" s="130"/>
      <c r="F31" s="130"/>
      <c r="G31" s="130"/>
      <c r="H31" s="130"/>
      <c r="I31" s="130"/>
      <c r="J31" s="131"/>
      <c r="K31" s="132"/>
      <c r="L31" s="133"/>
      <c r="M31" s="133"/>
      <c r="N31" s="133"/>
      <c r="O31" s="133"/>
      <c r="P31" s="134"/>
      <c r="Q31" s="202"/>
      <c r="R31" s="203"/>
      <c r="S31" s="203"/>
      <c r="T31" s="204"/>
      <c r="U31" s="4"/>
      <c r="V31" s="4"/>
      <c r="W31" s="5"/>
      <c r="X31" s="4"/>
      <c r="Y31" s="4"/>
      <c r="Z31" s="6"/>
      <c r="AA31" s="4"/>
      <c r="AB31" s="4"/>
      <c r="AC31" s="4"/>
      <c r="AD31" s="4"/>
      <c r="AE31" s="4"/>
      <c r="AF31" s="4"/>
      <c r="AG31" s="4"/>
      <c r="AH31" s="4"/>
      <c r="AI31" s="4"/>
      <c r="AJ31" s="4"/>
      <c r="AK31" s="4"/>
      <c r="AL31" s="5"/>
    </row>
    <row r="32" spans="1:38" s="1" customFormat="1" ht="16.5" customHeight="1">
      <c r="A32" s="16"/>
      <c r="B32" s="129"/>
      <c r="C32" s="130"/>
      <c r="D32" s="130"/>
      <c r="E32" s="130"/>
      <c r="F32" s="130"/>
      <c r="G32" s="130"/>
      <c r="H32" s="130"/>
      <c r="I32" s="130"/>
      <c r="J32" s="131"/>
      <c r="K32" s="132"/>
      <c r="L32" s="133"/>
      <c r="M32" s="133"/>
      <c r="N32" s="133"/>
      <c r="O32" s="133"/>
      <c r="P32" s="134"/>
      <c r="Q32" s="202"/>
      <c r="R32" s="203"/>
      <c r="S32" s="203"/>
      <c r="T32" s="204"/>
      <c r="U32" s="4"/>
      <c r="V32" s="4"/>
      <c r="W32" s="5"/>
      <c r="X32" s="4"/>
      <c r="Y32" s="4"/>
      <c r="Z32" s="6"/>
      <c r="AA32" s="4"/>
      <c r="AB32" s="4"/>
      <c r="AC32" s="4"/>
      <c r="AD32" s="4"/>
      <c r="AE32" s="4"/>
      <c r="AF32" s="4"/>
      <c r="AG32" s="4"/>
      <c r="AH32" s="4"/>
      <c r="AI32" s="4"/>
      <c r="AJ32" s="4"/>
      <c r="AK32" s="4"/>
      <c r="AL32" s="5"/>
    </row>
    <row r="33" spans="1:38" s="1" customFormat="1" ht="16.5" customHeight="1">
      <c r="A33" s="16"/>
      <c r="B33" s="129"/>
      <c r="C33" s="130"/>
      <c r="D33" s="130"/>
      <c r="E33" s="130"/>
      <c r="F33" s="130"/>
      <c r="G33" s="130"/>
      <c r="H33" s="130"/>
      <c r="I33" s="130"/>
      <c r="J33" s="131"/>
      <c r="K33" s="132"/>
      <c r="L33" s="133"/>
      <c r="M33" s="133"/>
      <c r="N33" s="133"/>
      <c r="O33" s="133"/>
      <c r="P33" s="134"/>
      <c r="Q33" s="202"/>
      <c r="R33" s="203"/>
      <c r="S33" s="203"/>
      <c r="T33" s="204"/>
      <c r="U33" s="4"/>
      <c r="V33" s="4"/>
      <c r="W33" s="5"/>
      <c r="X33" s="4"/>
      <c r="Y33" s="4"/>
      <c r="Z33" s="6"/>
      <c r="AA33" s="4"/>
      <c r="AB33" s="4"/>
      <c r="AC33" s="4"/>
      <c r="AD33" s="4"/>
      <c r="AE33" s="4"/>
      <c r="AF33" s="4"/>
      <c r="AG33" s="4"/>
      <c r="AH33" s="4"/>
      <c r="AI33" s="4"/>
      <c r="AJ33" s="4"/>
      <c r="AK33" s="4"/>
      <c r="AL33" s="5"/>
    </row>
    <row r="34" spans="1:38" s="1" customFormat="1" ht="16.5" customHeight="1">
      <c r="A34" s="16"/>
      <c r="B34" s="129"/>
      <c r="C34" s="130"/>
      <c r="D34" s="130"/>
      <c r="E34" s="130"/>
      <c r="F34" s="130"/>
      <c r="G34" s="130"/>
      <c r="H34" s="130"/>
      <c r="I34" s="130"/>
      <c r="J34" s="131"/>
      <c r="K34" s="132"/>
      <c r="L34" s="133"/>
      <c r="M34" s="133"/>
      <c r="N34" s="133"/>
      <c r="O34" s="133"/>
      <c r="P34" s="134"/>
      <c r="Q34" s="202"/>
      <c r="R34" s="203"/>
      <c r="S34" s="203"/>
      <c r="T34" s="204"/>
      <c r="U34" s="4"/>
      <c r="V34" s="4"/>
      <c r="W34" s="4"/>
      <c r="X34" s="4"/>
      <c r="Y34" s="4"/>
      <c r="Z34" s="4"/>
      <c r="AA34" s="4"/>
      <c r="AB34" s="4"/>
      <c r="AC34" s="4"/>
      <c r="AD34" s="4"/>
      <c r="AE34" s="4"/>
      <c r="AF34" s="4"/>
      <c r="AG34" s="4"/>
      <c r="AH34" s="4"/>
      <c r="AI34" s="4"/>
      <c r="AJ34" s="4"/>
      <c r="AK34" s="4"/>
      <c r="AL34" s="5"/>
    </row>
    <row r="35" spans="1:38" s="1" customFormat="1" ht="16.5" customHeight="1">
      <c r="A35" s="16"/>
      <c r="B35" s="129"/>
      <c r="C35" s="130"/>
      <c r="D35" s="130"/>
      <c r="E35" s="130"/>
      <c r="F35" s="130"/>
      <c r="G35" s="130"/>
      <c r="H35" s="130"/>
      <c r="I35" s="130"/>
      <c r="J35" s="131"/>
      <c r="K35" s="132"/>
      <c r="L35" s="133"/>
      <c r="M35" s="133"/>
      <c r="N35" s="133"/>
      <c r="O35" s="133"/>
      <c r="P35" s="134"/>
      <c r="Q35" s="202"/>
      <c r="R35" s="203"/>
      <c r="S35" s="203"/>
      <c r="T35" s="204"/>
      <c r="U35" s="4"/>
      <c r="V35" s="4"/>
      <c r="W35" s="4"/>
      <c r="X35" s="4"/>
      <c r="Y35" s="4"/>
      <c r="Z35" s="4"/>
      <c r="AA35" s="4"/>
      <c r="AB35" s="4"/>
      <c r="AC35" s="4"/>
      <c r="AD35" s="4"/>
      <c r="AE35" s="4"/>
      <c r="AF35" s="4"/>
      <c r="AG35" s="4"/>
      <c r="AH35" s="4"/>
      <c r="AI35" s="4"/>
      <c r="AJ35" s="4"/>
      <c r="AK35" s="4"/>
      <c r="AL35" s="5"/>
    </row>
    <row r="36" spans="1:38" s="1" customFormat="1" ht="16.5" customHeight="1">
      <c r="A36" s="16"/>
      <c r="B36" s="129"/>
      <c r="C36" s="130"/>
      <c r="D36" s="130"/>
      <c r="E36" s="130"/>
      <c r="F36" s="130"/>
      <c r="G36" s="130"/>
      <c r="H36" s="130"/>
      <c r="I36" s="130"/>
      <c r="J36" s="131"/>
      <c r="K36" s="132"/>
      <c r="L36" s="133"/>
      <c r="M36" s="133"/>
      <c r="N36" s="133"/>
      <c r="O36" s="133"/>
      <c r="P36" s="134"/>
      <c r="Q36" s="202"/>
      <c r="R36" s="203"/>
      <c r="S36" s="203"/>
      <c r="T36" s="204"/>
      <c r="U36" s="4"/>
      <c r="V36" s="4"/>
      <c r="W36" s="4"/>
      <c r="X36" s="4"/>
      <c r="Y36" s="4"/>
      <c r="Z36" s="4"/>
      <c r="AA36" s="4"/>
      <c r="AB36" s="4"/>
      <c r="AC36" s="4"/>
      <c r="AD36" s="4"/>
      <c r="AE36" s="4"/>
      <c r="AF36" s="4"/>
      <c r="AG36" s="4"/>
      <c r="AH36" s="4"/>
      <c r="AI36" s="4"/>
      <c r="AJ36" s="4"/>
      <c r="AK36" s="4"/>
      <c r="AL36" s="5"/>
    </row>
    <row r="37" spans="1:38" s="1" customFormat="1" ht="16.5" customHeight="1">
      <c r="A37" s="16"/>
      <c r="B37" s="129"/>
      <c r="C37" s="130"/>
      <c r="D37" s="130"/>
      <c r="E37" s="130"/>
      <c r="F37" s="130"/>
      <c r="G37" s="130"/>
      <c r="H37" s="130"/>
      <c r="I37" s="130"/>
      <c r="J37" s="131"/>
      <c r="K37" s="132"/>
      <c r="L37" s="133"/>
      <c r="M37" s="133"/>
      <c r="N37" s="133"/>
      <c r="O37" s="133"/>
      <c r="P37" s="134"/>
      <c r="Q37" s="202"/>
      <c r="R37" s="203"/>
      <c r="S37" s="203"/>
      <c r="T37" s="204"/>
      <c r="U37" s="4"/>
      <c r="V37" s="4"/>
      <c r="W37" s="4"/>
      <c r="X37" s="4"/>
      <c r="Y37" s="4"/>
      <c r="Z37" s="4"/>
      <c r="AA37" s="4"/>
      <c r="AB37" s="4"/>
      <c r="AC37" s="4"/>
      <c r="AD37" s="4"/>
      <c r="AE37" s="4"/>
      <c r="AF37" s="4"/>
      <c r="AG37" s="4"/>
      <c r="AH37" s="4"/>
      <c r="AI37" s="4"/>
      <c r="AJ37" s="4"/>
      <c r="AK37" s="4"/>
      <c r="AL37" s="5"/>
    </row>
    <row r="38" spans="1:38" s="1" customFormat="1" ht="16.5" customHeight="1">
      <c r="A38" s="16"/>
      <c r="B38" s="129"/>
      <c r="C38" s="130"/>
      <c r="D38" s="130"/>
      <c r="E38" s="130"/>
      <c r="F38" s="130"/>
      <c r="G38" s="130"/>
      <c r="H38" s="130"/>
      <c r="I38" s="130"/>
      <c r="J38" s="131"/>
      <c r="K38" s="132"/>
      <c r="L38" s="133"/>
      <c r="M38" s="133"/>
      <c r="N38" s="133"/>
      <c r="O38" s="133"/>
      <c r="P38" s="134"/>
      <c r="Q38" s="202"/>
      <c r="R38" s="203"/>
      <c r="S38" s="203"/>
      <c r="T38" s="204"/>
      <c r="U38" s="4"/>
      <c r="V38" s="4"/>
      <c r="W38" s="4"/>
      <c r="X38" s="4"/>
      <c r="Y38" s="4"/>
      <c r="Z38" s="4"/>
      <c r="AA38" s="4"/>
      <c r="AB38" s="4"/>
      <c r="AC38" s="4"/>
      <c r="AD38" s="4"/>
      <c r="AE38" s="4"/>
      <c r="AF38" s="4"/>
      <c r="AG38" s="4"/>
      <c r="AH38" s="4"/>
      <c r="AI38" s="4"/>
      <c r="AJ38" s="4"/>
      <c r="AK38" s="4"/>
      <c r="AL38" s="5"/>
    </row>
    <row r="39" spans="1:38" s="1" customFormat="1" ht="16.5" customHeight="1">
      <c r="A39" s="16"/>
      <c r="B39" s="129"/>
      <c r="C39" s="130"/>
      <c r="D39" s="130"/>
      <c r="E39" s="130"/>
      <c r="F39" s="130"/>
      <c r="G39" s="130"/>
      <c r="H39" s="130"/>
      <c r="I39" s="130"/>
      <c r="J39" s="131"/>
      <c r="K39" s="132"/>
      <c r="L39" s="133"/>
      <c r="M39" s="133"/>
      <c r="N39" s="133"/>
      <c r="O39" s="133"/>
      <c r="P39" s="134"/>
      <c r="Q39" s="202"/>
      <c r="R39" s="203"/>
      <c r="S39" s="203"/>
      <c r="T39" s="204"/>
      <c r="U39" s="4"/>
      <c r="V39" s="4"/>
      <c r="W39" s="4"/>
      <c r="X39" s="4"/>
      <c r="Y39" s="4"/>
      <c r="Z39" s="4"/>
      <c r="AA39" s="4"/>
      <c r="AB39" s="4"/>
      <c r="AC39" s="4"/>
      <c r="AD39" s="4"/>
      <c r="AE39" s="4"/>
      <c r="AF39" s="4"/>
      <c r="AG39" s="4"/>
      <c r="AH39" s="4"/>
      <c r="AI39" s="4"/>
      <c r="AJ39" s="4"/>
      <c r="AK39" s="4"/>
      <c r="AL39" s="5"/>
    </row>
    <row r="40" spans="1:38" s="1" customFormat="1" ht="16.5" customHeight="1">
      <c r="A40" s="16"/>
      <c r="B40" s="129"/>
      <c r="C40" s="130"/>
      <c r="D40" s="130"/>
      <c r="E40" s="130"/>
      <c r="F40" s="130"/>
      <c r="G40" s="130"/>
      <c r="H40" s="130"/>
      <c r="I40" s="130"/>
      <c r="J40" s="131"/>
      <c r="K40" s="132"/>
      <c r="L40" s="133"/>
      <c r="M40" s="133"/>
      <c r="N40" s="133"/>
      <c r="O40" s="133"/>
      <c r="P40" s="134"/>
      <c r="Q40" s="202"/>
      <c r="R40" s="203"/>
      <c r="S40" s="203"/>
      <c r="T40" s="204"/>
      <c r="U40" s="4"/>
      <c r="V40" s="4"/>
      <c r="W40" s="4"/>
      <c r="X40" s="4"/>
      <c r="Y40" s="4"/>
      <c r="Z40" s="4"/>
      <c r="AA40" s="4"/>
      <c r="AB40" s="4"/>
      <c r="AC40" s="4"/>
      <c r="AD40" s="4"/>
      <c r="AE40" s="4"/>
      <c r="AF40" s="4"/>
      <c r="AG40" s="4"/>
      <c r="AH40" s="4"/>
      <c r="AI40" s="4"/>
      <c r="AJ40" s="4"/>
      <c r="AK40" s="4"/>
      <c r="AL40" s="5"/>
    </row>
    <row r="41" spans="1:38" s="1" customFormat="1" ht="16.5" customHeight="1">
      <c r="A41" s="16"/>
      <c r="B41" s="129"/>
      <c r="C41" s="130"/>
      <c r="D41" s="130"/>
      <c r="E41" s="130"/>
      <c r="F41" s="130"/>
      <c r="G41" s="130"/>
      <c r="H41" s="130"/>
      <c r="I41" s="130"/>
      <c r="J41" s="131"/>
      <c r="K41" s="132"/>
      <c r="L41" s="133"/>
      <c r="M41" s="133"/>
      <c r="N41" s="133"/>
      <c r="O41" s="133"/>
      <c r="P41" s="134"/>
      <c r="Q41" s="202"/>
      <c r="R41" s="203"/>
      <c r="S41" s="203"/>
      <c r="T41" s="204"/>
      <c r="U41" s="4"/>
      <c r="V41" s="4"/>
      <c r="W41" s="4"/>
      <c r="X41" s="4"/>
      <c r="Y41" s="4"/>
      <c r="Z41" s="4"/>
      <c r="AA41" s="4"/>
      <c r="AB41" s="4"/>
      <c r="AC41" s="4"/>
      <c r="AD41" s="4"/>
      <c r="AE41" s="4"/>
      <c r="AF41" s="4"/>
      <c r="AG41" s="4"/>
      <c r="AH41" s="4"/>
      <c r="AI41" s="4"/>
      <c r="AJ41" s="4"/>
      <c r="AK41" s="4"/>
      <c r="AL41" s="5"/>
    </row>
    <row r="42" spans="1:38" s="1" customFormat="1" ht="16.5" customHeight="1">
      <c r="A42" s="16"/>
      <c r="B42" s="129"/>
      <c r="C42" s="130"/>
      <c r="D42" s="130"/>
      <c r="E42" s="130"/>
      <c r="F42" s="130"/>
      <c r="G42" s="130"/>
      <c r="H42" s="130"/>
      <c r="I42" s="130"/>
      <c r="J42" s="131"/>
      <c r="K42" s="132"/>
      <c r="L42" s="133"/>
      <c r="M42" s="133"/>
      <c r="N42" s="133"/>
      <c r="O42" s="133"/>
      <c r="P42" s="134"/>
      <c r="Q42" s="202"/>
      <c r="R42" s="203"/>
      <c r="S42" s="203"/>
      <c r="T42" s="204"/>
      <c r="U42" s="4"/>
      <c r="V42" s="4"/>
      <c r="W42" s="4"/>
      <c r="X42" s="4"/>
      <c r="Y42" s="4"/>
      <c r="Z42" s="4"/>
      <c r="AA42" s="4"/>
      <c r="AB42" s="4"/>
      <c r="AC42" s="4"/>
      <c r="AD42" s="4"/>
      <c r="AE42" s="4"/>
      <c r="AF42" s="4"/>
      <c r="AG42" s="4"/>
      <c r="AH42" s="4"/>
      <c r="AI42" s="4"/>
      <c r="AJ42" s="4"/>
      <c r="AK42" s="4"/>
      <c r="AL42" s="5"/>
    </row>
    <row r="43" spans="1:38" s="1" customFormat="1" ht="16.5" customHeight="1">
      <c r="A43" s="16"/>
      <c r="B43" s="129"/>
      <c r="C43" s="130"/>
      <c r="D43" s="130"/>
      <c r="E43" s="130"/>
      <c r="F43" s="130"/>
      <c r="G43" s="130"/>
      <c r="H43" s="130"/>
      <c r="I43" s="130"/>
      <c r="J43" s="131"/>
      <c r="K43" s="132"/>
      <c r="L43" s="133"/>
      <c r="M43" s="133"/>
      <c r="N43" s="133"/>
      <c r="O43" s="133"/>
      <c r="P43" s="134"/>
      <c r="Q43" s="202"/>
      <c r="R43" s="203"/>
      <c r="S43" s="203"/>
      <c r="T43" s="204"/>
      <c r="U43" s="4"/>
      <c r="V43" s="4"/>
      <c r="W43" s="4"/>
      <c r="X43" s="4"/>
      <c r="Y43" s="4"/>
      <c r="Z43" s="4"/>
      <c r="AA43" s="4"/>
      <c r="AB43" s="4"/>
      <c r="AC43" s="4"/>
      <c r="AD43" s="4"/>
      <c r="AE43" s="4"/>
      <c r="AF43" s="4"/>
      <c r="AG43" s="4"/>
      <c r="AH43" s="4"/>
      <c r="AI43" s="4"/>
      <c r="AJ43" s="4"/>
      <c r="AK43" s="4"/>
      <c r="AL43" s="5"/>
    </row>
    <row r="44" spans="1:38" s="1" customFormat="1" ht="16.5" customHeight="1">
      <c r="A44" s="16"/>
      <c r="B44" s="129"/>
      <c r="C44" s="130"/>
      <c r="D44" s="130"/>
      <c r="E44" s="130"/>
      <c r="F44" s="130"/>
      <c r="G44" s="130"/>
      <c r="H44" s="130"/>
      <c r="I44" s="130"/>
      <c r="J44" s="131"/>
      <c r="K44" s="132"/>
      <c r="L44" s="133"/>
      <c r="M44" s="133"/>
      <c r="N44" s="133"/>
      <c r="O44" s="133"/>
      <c r="P44" s="134"/>
      <c r="Q44" s="202"/>
      <c r="R44" s="203"/>
      <c r="S44" s="203"/>
      <c r="T44" s="204"/>
      <c r="U44" s="4"/>
      <c r="V44" s="4"/>
      <c r="W44" s="4"/>
      <c r="X44" s="4"/>
      <c r="Y44" s="4"/>
      <c r="Z44" s="4"/>
      <c r="AA44" s="4"/>
      <c r="AB44" s="4"/>
      <c r="AC44" s="4"/>
      <c r="AD44" s="4"/>
      <c r="AE44" s="4"/>
      <c r="AF44" s="4"/>
      <c r="AG44" s="4"/>
      <c r="AH44" s="4"/>
      <c r="AI44" s="4"/>
      <c r="AJ44" s="4"/>
      <c r="AK44" s="4"/>
      <c r="AL44" s="5"/>
    </row>
    <row r="45" spans="1:38" s="1" customFormat="1" ht="16.5" customHeight="1">
      <c r="A45" s="16"/>
      <c r="B45" s="129"/>
      <c r="C45" s="130"/>
      <c r="D45" s="130"/>
      <c r="E45" s="130"/>
      <c r="F45" s="130"/>
      <c r="G45" s="130"/>
      <c r="H45" s="130"/>
      <c r="I45" s="130"/>
      <c r="J45" s="131"/>
      <c r="K45" s="132"/>
      <c r="L45" s="133"/>
      <c r="M45" s="133"/>
      <c r="N45" s="133"/>
      <c r="O45" s="133"/>
      <c r="P45" s="134"/>
      <c r="Q45" s="202"/>
      <c r="R45" s="203"/>
      <c r="S45" s="203"/>
      <c r="T45" s="204"/>
      <c r="U45" s="4"/>
      <c r="V45" s="4"/>
      <c r="W45" s="4"/>
      <c r="X45" s="4"/>
      <c r="Y45" s="4"/>
      <c r="Z45" s="4"/>
      <c r="AA45" s="4"/>
      <c r="AB45" s="4"/>
      <c r="AC45" s="4"/>
      <c r="AD45" s="4"/>
      <c r="AE45" s="4"/>
      <c r="AF45" s="4"/>
      <c r="AG45" s="4"/>
      <c r="AH45" s="4"/>
      <c r="AI45" s="4"/>
      <c r="AJ45" s="4"/>
      <c r="AK45" s="4"/>
      <c r="AL45" s="5"/>
    </row>
    <row r="46" spans="1:38" s="1" customFormat="1" ht="16.5" customHeight="1">
      <c r="A46" s="72"/>
      <c r="B46" s="129"/>
      <c r="C46" s="130"/>
      <c r="D46" s="130"/>
      <c r="E46" s="130"/>
      <c r="F46" s="130"/>
      <c r="G46" s="130"/>
      <c r="H46" s="130"/>
      <c r="I46" s="130"/>
      <c r="J46" s="131"/>
      <c r="K46" s="132"/>
      <c r="L46" s="133"/>
      <c r="M46" s="133"/>
      <c r="N46" s="133"/>
      <c r="O46" s="133"/>
      <c r="P46" s="134"/>
      <c r="Q46" s="202"/>
      <c r="R46" s="203"/>
      <c r="S46" s="203"/>
      <c r="T46" s="204"/>
      <c r="U46" s="4"/>
      <c r="V46" s="4"/>
      <c r="W46" s="4"/>
      <c r="X46" s="4"/>
      <c r="Y46" s="4"/>
      <c r="Z46" s="4"/>
      <c r="AA46" s="4"/>
      <c r="AB46" s="4"/>
      <c r="AC46" s="4"/>
      <c r="AD46" s="4"/>
      <c r="AE46" s="4"/>
      <c r="AF46" s="4"/>
      <c r="AG46" s="4"/>
      <c r="AH46" s="4"/>
      <c r="AI46" s="4"/>
      <c r="AJ46" s="4"/>
      <c r="AK46" s="4"/>
      <c r="AL46" s="5"/>
    </row>
    <row r="47" spans="1:38" s="1" customFormat="1" ht="16.5" customHeight="1">
      <c r="A47" s="73"/>
      <c r="B47" s="272" t="s">
        <v>77</v>
      </c>
      <c r="C47" s="273"/>
      <c r="D47" s="273"/>
      <c r="E47" s="273"/>
      <c r="F47" s="273"/>
      <c r="G47" s="273"/>
      <c r="H47" s="273"/>
      <c r="I47" s="273"/>
      <c r="J47" s="274"/>
      <c r="K47" s="275">
        <f>SUM(K23:P46)</f>
        <v>0</v>
      </c>
      <c r="L47" s="276"/>
      <c r="M47" s="276"/>
      <c r="N47" s="276"/>
      <c r="O47" s="276"/>
      <c r="P47" s="277"/>
      <c r="Q47" s="263" t="s">
        <v>75</v>
      </c>
      <c r="R47" s="264"/>
      <c r="S47" s="264"/>
      <c r="T47" s="265"/>
      <c r="U47" s="4"/>
      <c r="V47" s="4"/>
      <c r="W47" s="4"/>
      <c r="X47" s="4"/>
      <c r="Y47" s="4"/>
      <c r="Z47" s="4"/>
      <c r="AA47" s="4"/>
      <c r="AB47" s="4"/>
      <c r="AC47" s="4"/>
      <c r="AD47" s="4"/>
      <c r="AE47" s="4"/>
      <c r="AF47" s="4"/>
      <c r="AG47" s="4"/>
      <c r="AH47" s="4"/>
      <c r="AI47" s="4"/>
      <c r="AJ47" s="4"/>
      <c r="AK47" s="4"/>
      <c r="AL47" s="5"/>
    </row>
    <row r="48" spans="1:38">
      <c r="A48" s="74"/>
      <c r="B48" s="161" t="s">
        <v>76</v>
      </c>
      <c r="C48" s="162"/>
      <c r="D48" s="162"/>
      <c r="E48" s="162"/>
      <c r="F48" s="162"/>
      <c r="G48" s="162"/>
      <c r="H48" s="162"/>
      <c r="I48" s="162"/>
      <c r="J48" s="163"/>
      <c r="K48" s="278"/>
      <c r="L48" s="279"/>
      <c r="M48" s="279"/>
      <c r="N48" s="279"/>
      <c r="O48" s="279"/>
      <c r="P48" s="280"/>
      <c r="Q48" s="266"/>
      <c r="R48" s="267"/>
      <c r="S48" s="267"/>
      <c r="T48" s="268"/>
    </row>
    <row r="49" spans="1:20">
      <c r="A49" s="72"/>
      <c r="B49" s="129"/>
      <c r="C49" s="130"/>
      <c r="D49" s="130"/>
      <c r="E49" s="130"/>
      <c r="F49" s="130"/>
      <c r="G49" s="130"/>
      <c r="H49" s="130"/>
      <c r="I49" s="130"/>
      <c r="J49" s="131"/>
      <c r="K49" s="132"/>
      <c r="L49" s="133"/>
      <c r="M49" s="133"/>
      <c r="N49" s="133"/>
      <c r="O49" s="133"/>
      <c r="P49" s="134"/>
      <c r="Q49" s="202"/>
      <c r="R49" s="203"/>
      <c r="S49" s="203"/>
      <c r="T49" s="204"/>
    </row>
    <row r="50" spans="1:20">
      <c r="A50" s="72"/>
      <c r="B50" s="129"/>
      <c r="C50" s="130"/>
      <c r="D50" s="130"/>
      <c r="E50" s="130"/>
      <c r="F50" s="130"/>
      <c r="G50" s="130"/>
      <c r="H50" s="130"/>
      <c r="I50" s="130"/>
      <c r="J50" s="131"/>
      <c r="K50" s="132"/>
      <c r="L50" s="133"/>
      <c r="M50" s="133"/>
      <c r="N50" s="133"/>
      <c r="O50" s="133"/>
      <c r="P50" s="134"/>
      <c r="Q50" s="202"/>
      <c r="R50" s="203"/>
      <c r="S50" s="203"/>
      <c r="T50" s="204"/>
    </row>
    <row r="51" spans="1:20">
      <c r="A51" s="72"/>
      <c r="B51" s="129"/>
      <c r="C51" s="130"/>
      <c r="D51" s="130"/>
      <c r="E51" s="130"/>
      <c r="F51" s="130"/>
      <c r="G51" s="130"/>
      <c r="H51" s="130"/>
      <c r="I51" s="130"/>
      <c r="J51" s="131"/>
      <c r="K51" s="132"/>
      <c r="L51" s="133"/>
      <c r="M51" s="133"/>
      <c r="N51" s="133"/>
      <c r="O51" s="133"/>
      <c r="P51" s="134"/>
      <c r="Q51" s="202"/>
      <c r="R51" s="203"/>
      <c r="S51" s="203"/>
      <c r="T51" s="204"/>
    </row>
    <row r="52" spans="1:20">
      <c r="A52" s="73"/>
      <c r="B52" s="272" t="s">
        <v>78</v>
      </c>
      <c r="C52" s="273"/>
      <c r="D52" s="273"/>
      <c r="E52" s="273"/>
      <c r="F52" s="273"/>
      <c r="G52" s="273"/>
      <c r="H52" s="273"/>
      <c r="I52" s="273"/>
      <c r="J52" s="274"/>
      <c r="K52" s="275">
        <f>SUM(K49:P51)</f>
        <v>0</v>
      </c>
      <c r="L52" s="276"/>
      <c r="M52" s="276"/>
      <c r="N52" s="276"/>
      <c r="O52" s="276"/>
      <c r="P52" s="277"/>
      <c r="Q52" s="263" t="s">
        <v>159</v>
      </c>
      <c r="R52" s="264"/>
      <c r="S52" s="264"/>
      <c r="T52" s="265"/>
    </row>
    <row r="53" spans="1:20">
      <c r="A53" s="74"/>
      <c r="B53" s="269"/>
      <c r="C53" s="270"/>
      <c r="D53" s="270"/>
      <c r="E53" s="270"/>
      <c r="F53" s="270"/>
      <c r="G53" s="270"/>
      <c r="H53" s="270"/>
      <c r="I53" s="270"/>
      <c r="J53" s="270"/>
      <c r="K53" s="271"/>
      <c r="L53" s="271"/>
      <c r="M53" s="271"/>
      <c r="N53" s="271"/>
      <c r="O53" s="271"/>
      <c r="P53" s="271"/>
      <c r="Q53" s="266"/>
      <c r="R53" s="267"/>
      <c r="S53" s="267"/>
      <c r="T53" s="268"/>
    </row>
    <row r="54" spans="1:20" ht="19.5" thickBot="1">
      <c r="A54" s="76"/>
      <c r="B54" s="195"/>
      <c r="C54" s="196"/>
      <c r="D54" s="196"/>
      <c r="E54" s="196"/>
      <c r="F54" s="196"/>
      <c r="G54" s="196"/>
      <c r="H54" s="196"/>
      <c r="I54" s="196"/>
      <c r="J54" s="197"/>
      <c r="K54" s="192"/>
      <c r="L54" s="193"/>
      <c r="M54" s="193"/>
      <c r="N54" s="193"/>
      <c r="O54" s="193"/>
      <c r="P54" s="194"/>
      <c r="Q54" s="110"/>
      <c r="R54" s="111"/>
      <c r="S54" s="111"/>
      <c r="T54" s="112"/>
    </row>
    <row r="55" spans="1:20" ht="20.25" thickTop="1" thickBot="1">
      <c r="A55" s="188" t="s">
        <v>13</v>
      </c>
      <c r="B55" s="189"/>
      <c r="C55" s="189"/>
      <c r="D55" s="189"/>
      <c r="E55" s="189"/>
      <c r="F55" s="189"/>
      <c r="G55" s="189"/>
      <c r="H55" s="189"/>
      <c r="I55" s="189"/>
      <c r="J55" s="190"/>
      <c r="K55" s="178">
        <f>K47+K52</f>
        <v>0</v>
      </c>
      <c r="L55" s="179"/>
      <c r="M55" s="179"/>
      <c r="N55" s="179"/>
      <c r="O55" s="179"/>
      <c r="P55" s="11" t="s">
        <v>16</v>
      </c>
      <c r="Q55" s="9"/>
      <c r="R55" s="10"/>
      <c r="S55" s="10"/>
      <c r="T55" s="11"/>
    </row>
    <row r="56" spans="1:20" ht="19.5" thickTop="1">
      <c r="A56" s="12"/>
    </row>
  </sheetData>
  <mergeCells count="142">
    <mergeCell ref="B53:J53"/>
    <mergeCell ref="K53:P53"/>
    <mergeCell ref="Q53:T53"/>
    <mergeCell ref="B54:J54"/>
    <mergeCell ref="K54:P54"/>
    <mergeCell ref="A55:J55"/>
    <mergeCell ref="K55:O55"/>
    <mergeCell ref="B51:J51"/>
    <mergeCell ref="K51:P51"/>
    <mergeCell ref="Q51:T51"/>
    <mergeCell ref="B52:J52"/>
    <mergeCell ref="K52:P52"/>
    <mergeCell ref="Q52:T52"/>
    <mergeCell ref="B49:J49"/>
    <mergeCell ref="K49:P49"/>
    <mergeCell ref="Q49:T49"/>
    <mergeCell ref="B50:J50"/>
    <mergeCell ref="K50:P50"/>
    <mergeCell ref="Q50:T50"/>
    <mergeCell ref="B48:J48"/>
    <mergeCell ref="K48:P48"/>
    <mergeCell ref="Q48:T48"/>
    <mergeCell ref="B46:J46"/>
    <mergeCell ref="K46:P46"/>
    <mergeCell ref="Q46:T46"/>
    <mergeCell ref="B47:J47"/>
    <mergeCell ref="K47:P47"/>
    <mergeCell ref="Q47:T47"/>
    <mergeCell ref="B44:J44"/>
    <mergeCell ref="K44:P44"/>
    <mergeCell ref="Q44:T44"/>
    <mergeCell ref="B45:J45"/>
    <mergeCell ref="K45:P45"/>
    <mergeCell ref="Q45:T45"/>
    <mergeCell ref="B42:J42"/>
    <mergeCell ref="K42:P42"/>
    <mergeCell ref="Q42:T42"/>
    <mergeCell ref="B43:J43"/>
    <mergeCell ref="K43:P43"/>
    <mergeCell ref="Q43:T43"/>
    <mergeCell ref="B40:J40"/>
    <mergeCell ref="K40:P40"/>
    <mergeCell ref="Q40:T40"/>
    <mergeCell ref="B41:J41"/>
    <mergeCell ref="K41:P41"/>
    <mergeCell ref="Q41:T41"/>
    <mergeCell ref="B38:J38"/>
    <mergeCell ref="K38:P38"/>
    <mergeCell ref="Q38:T38"/>
    <mergeCell ref="B39:J39"/>
    <mergeCell ref="K39:P39"/>
    <mergeCell ref="Q39:T39"/>
    <mergeCell ref="B36:J36"/>
    <mergeCell ref="K36:P36"/>
    <mergeCell ref="Q36:T36"/>
    <mergeCell ref="B37:J37"/>
    <mergeCell ref="K37:P37"/>
    <mergeCell ref="Q37:T37"/>
    <mergeCell ref="B34:J34"/>
    <mergeCell ref="K34:P34"/>
    <mergeCell ref="Q34:T34"/>
    <mergeCell ref="B35:J35"/>
    <mergeCell ref="K35:P35"/>
    <mergeCell ref="Q35:T35"/>
    <mergeCell ref="B32:J32"/>
    <mergeCell ref="K32:P32"/>
    <mergeCell ref="Q32:T32"/>
    <mergeCell ref="B33:J33"/>
    <mergeCell ref="K33:P33"/>
    <mergeCell ref="Q33:T33"/>
    <mergeCell ref="B30:J30"/>
    <mergeCell ref="K30:P30"/>
    <mergeCell ref="Q30:T30"/>
    <mergeCell ref="B31:J31"/>
    <mergeCell ref="K31:P31"/>
    <mergeCell ref="Q31:T31"/>
    <mergeCell ref="B28:J28"/>
    <mergeCell ref="K28:P28"/>
    <mergeCell ref="Q28:T28"/>
    <mergeCell ref="B29:J29"/>
    <mergeCell ref="K29:P29"/>
    <mergeCell ref="Q29:T29"/>
    <mergeCell ref="B26:J26"/>
    <mergeCell ref="K26:P26"/>
    <mergeCell ref="Q26:T26"/>
    <mergeCell ref="B27:J27"/>
    <mergeCell ref="K27:P27"/>
    <mergeCell ref="Q27:T27"/>
    <mergeCell ref="B24:J24"/>
    <mergeCell ref="K24:P24"/>
    <mergeCell ref="Q24:T24"/>
    <mergeCell ref="B25:J25"/>
    <mergeCell ref="K25:P25"/>
    <mergeCell ref="Q25:T25"/>
    <mergeCell ref="B22:J22"/>
    <mergeCell ref="K22:P22"/>
    <mergeCell ref="Q22:T22"/>
    <mergeCell ref="B23:J23"/>
    <mergeCell ref="K23:P23"/>
    <mergeCell ref="Q23:T23"/>
    <mergeCell ref="E18:H18"/>
    <mergeCell ref="E19:G19"/>
    <mergeCell ref="A18:D18"/>
    <mergeCell ref="A19:C19"/>
    <mergeCell ref="A20:P20"/>
    <mergeCell ref="B21:J21"/>
    <mergeCell ref="K21:P21"/>
    <mergeCell ref="Q21:T21"/>
    <mergeCell ref="I18:L18"/>
    <mergeCell ref="I19:K19"/>
    <mergeCell ref="M14:P14"/>
    <mergeCell ref="M15:P15"/>
    <mergeCell ref="M16:O16"/>
    <mergeCell ref="A14:D15"/>
    <mergeCell ref="E14:H15"/>
    <mergeCell ref="I14:L15"/>
    <mergeCell ref="A16:C16"/>
    <mergeCell ref="E16:G16"/>
    <mergeCell ref="I16:K16"/>
    <mergeCell ref="A12:C12"/>
    <mergeCell ref="E12:G12"/>
    <mergeCell ref="I12:K12"/>
    <mergeCell ref="A2:T2"/>
    <mergeCell ref="A3:T3"/>
    <mergeCell ref="E4:T4"/>
    <mergeCell ref="A7:D8"/>
    <mergeCell ref="E7:H8"/>
    <mergeCell ref="I7:L7"/>
    <mergeCell ref="M7:P8"/>
    <mergeCell ref="I8:L8"/>
    <mergeCell ref="A9:C9"/>
    <mergeCell ref="Q9:S9"/>
    <mergeCell ref="E9:G9"/>
    <mergeCell ref="I9:K9"/>
    <mergeCell ref="M9:O9"/>
    <mergeCell ref="Q7:T8"/>
    <mergeCell ref="A10:D10"/>
    <mergeCell ref="E10:H10"/>
    <mergeCell ref="I10:L10"/>
    <mergeCell ref="A11:D11"/>
    <mergeCell ref="E11:H11"/>
    <mergeCell ref="I11:K11"/>
  </mergeCells>
  <phoneticPr fontId="3"/>
  <conditionalFormatting sqref="A16:C16 I16:K16">
    <cfRule type="expression" dxfId="3" priority="4">
      <formula>$AA$15="ない"</formula>
    </cfRule>
  </conditionalFormatting>
  <conditionalFormatting sqref="A18:D18">
    <cfRule type="expression" dxfId="2" priority="1">
      <formula>$A$18="(13)"&amp;$AH$14</formula>
    </cfRule>
  </conditionalFormatting>
  <conditionalFormatting sqref="A49:T51">
    <cfRule type="expression" dxfId="1" priority="2">
      <formula>$AA$15="ない"</formula>
    </cfRule>
  </conditionalFormatting>
  <dataValidations count="3">
    <dataValidation type="list" allowBlank="1" showInputMessage="1" sqref="A22:A47 A54" xr:uid="{5A93EB34-9879-4F2B-8D6A-9F03D4040DD6}">
      <formula1>"BELS,設備費,工事費,事務費"</formula1>
    </dataValidation>
    <dataValidation allowBlank="1" showInputMessage="1" sqref="Q22:Q53 B22:B54 A55 R47:T48 P55 K54 Q54:T55 R52:T53" xr:uid="{9E5361A9-8492-46E8-8FAB-34A548CCC2FC}"/>
    <dataValidation type="list" allowBlank="1" showInputMessage="1" sqref="A48:A52" xr:uid="{C8A960E3-676D-40B9-A515-842670877BB9}">
      <formula1>"建材費,設備費,工事費"</formula1>
    </dataValidation>
  </dataValidations>
  <pageMargins left="0.70866141732283472" right="0" top="0.74803149606299213" bottom="0" header="0.31496062992125984" footer="0.31496062992125984"/>
  <pageSetup paperSize="9" orientation="portrait" horizontalDpi="1200" verticalDpi="1200"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0" id="{D28B8347-B31D-47AB-93F7-213F2E2C18F7}">
            <xm:f>$I$11='全体 (LC-ZEB)'!$AD$2</xm:f>
            <x14:dxf>
              <font>
                <color auto="1"/>
              </font>
            </x14:dxf>
          </x14:cfRule>
          <xm:sqref>I11:K11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8D117-754C-432D-BAC5-BCB447AD9EFF}">
  <sheetPr>
    <tabColor rgb="FFFF00FF"/>
    <pageSetUpPr fitToPage="1"/>
  </sheetPr>
  <dimension ref="A3:T48"/>
  <sheetViews>
    <sheetView workbookViewId="0"/>
  </sheetViews>
  <sheetFormatPr defaultRowHeight="18.75"/>
  <cols>
    <col min="1" max="7" width="5.625" customWidth="1"/>
    <col min="8" max="8" width="3.125" customWidth="1"/>
    <col min="9" max="10" width="5.625" customWidth="1"/>
    <col min="11" max="11" width="5.625" bestFit="1" customWidth="1"/>
    <col min="12" max="18" width="5.625" customWidth="1"/>
    <col min="30" max="30" width="4.625" customWidth="1"/>
  </cols>
  <sheetData>
    <row r="3" spans="1:20">
      <c r="A3" t="s">
        <v>140</v>
      </c>
      <c r="T3" s="101" t="s">
        <v>139</v>
      </c>
    </row>
    <row r="4" spans="1:20">
      <c r="T4" s="101" t="s">
        <v>138</v>
      </c>
    </row>
    <row r="5" spans="1:20">
      <c r="A5" s="215" t="s">
        <v>137</v>
      </c>
      <c r="B5" s="215"/>
      <c r="C5" s="215"/>
      <c r="D5" s="215"/>
      <c r="E5" s="215"/>
      <c r="F5" s="215"/>
      <c r="G5" s="215"/>
      <c r="H5" s="215"/>
      <c r="I5" s="215"/>
      <c r="J5" s="215"/>
      <c r="K5" s="215"/>
      <c r="L5" s="215"/>
      <c r="M5" s="215"/>
      <c r="N5" s="215"/>
      <c r="O5" s="215"/>
      <c r="P5" s="215"/>
      <c r="Q5" s="215"/>
      <c r="R5" s="215"/>
      <c r="T5" s="101" t="s">
        <v>136</v>
      </c>
    </row>
    <row r="6" spans="1:20">
      <c r="C6" s="215" t="s">
        <v>135</v>
      </c>
      <c r="D6" s="215"/>
      <c r="E6" s="215"/>
      <c r="F6" s="215"/>
      <c r="G6" s="215"/>
      <c r="H6" s="215"/>
      <c r="I6" s="215"/>
      <c r="J6" s="215"/>
      <c r="K6" s="215"/>
      <c r="L6" s="215"/>
      <c r="M6" s="215"/>
      <c r="N6" s="215"/>
      <c r="O6" s="215"/>
      <c r="P6" s="215"/>
      <c r="T6" s="101" t="s">
        <v>134</v>
      </c>
    </row>
    <row r="8" spans="1:20" ht="37.5" customHeight="1">
      <c r="A8" s="330" t="s">
        <v>133</v>
      </c>
      <c r="B8" s="331"/>
      <c r="C8" s="331"/>
      <c r="D8" s="332"/>
      <c r="E8" s="116" t="s">
        <v>132</v>
      </c>
      <c r="F8" s="116"/>
      <c r="G8" s="87" t="s">
        <v>131</v>
      </c>
      <c r="H8" s="330" t="s">
        <v>130</v>
      </c>
      <c r="I8" s="331"/>
      <c r="J8" s="332"/>
      <c r="K8" s="340" t="s">
        <v>129</v>
      </c>
      <c r="L8" s="340"/>
      <c r="M8" s="340"/>
      <c r="N8" s="340" t="s">
        <v>128</v>
      </c>
      <c r="O8" s="116"/>
      <c r="P8" s="100" t="s">
        <v>127</v>
      </c>
      <c r="Q8" s="340" t="s">
        <v>126</v>
      </c>
      <c r="R8" s="340"/>
    </row>
    <row r="9" spans="1:20" ht="18.75" customHeight="1">
      <c r="A9" s="333" t="s">
        <v>125</v>
      </c>
      <c r="B9" s="334"/>
      <c r="C9" s="334"/>
      <c r="D9" s="335"/>
      <c r="E9" s="338" t="s">
        <v>124</v>
      </c>
      <c r="F9" s="339"/>
      <c r="G9" s="99" t="s">
        <v>107</v>
      </c>
      <c r="H9" s="96"/>
      <c r="I9" s="336"/>
      <c r="J9" s="337"/>
      <c r="K9" s="98" t="s">
        <v>106</v>
      </c>
      <c r="L9" s="336">
        <v>5000000</v>
      </c>
      <c r="M9" s="337"/>
      <c r="N9" s="333"/>
      <c r="O9" s="335"/>
      <c r="P9" s="97"/>
      <c r="Q9" s="333"/>
      <c r="R9" s="335"/>
    </row>
    <row r="10" spans="1:20">
      <c r="A10" s="313"/>
      <c r="B10" s="215"/>
      <c r="C10" s="215"/>
      <c r="D10" s="314"/>
      <c r="E10" s="317"/>
      <c r="F10" s="318"/>
      <c r="G10" s="92"/>
      <c r="H10" s="93"/>
      <c r="I10" s="315"/>
      <c r="J10" s="316"/>
      <c r="K10" s="94" t="s">
        <v>123</v>
      </c>
      <c r="L10" s="315">
        <v>0</v>
      </c>
      <c r="M10" s="316"/>
      <c r="N10" s="313"/>
      <c r="O10" s="314"/>
      <c r="P10" s="95"/>
      <c r="Q10" s="313"/>
      <c r="R10" s="314"/>
    </row>
    <row r="11" spans="1:20">
      <c r="A11" s="313"/>
      <c r="B11" s="215"/>
      <c r="C11" s="215"/>
      <c r="D11" s="314"/>
      <c r="E11" s="317"/>
      <c r="F11" s="318"/>
      <c r="G11" s="92"/>
      <c r="H11" s="93"/>
      <c r="I11" s="315"/>
      <c r="J11" s="316"/>
      <c r="K11" s="94" t="s">
        <v>104</v>
      </c>
      <c r="L11" s="315">
        <f>SUM(L9:M10)</f>
        <v>5000000</v>
      </c>
      <c r="M11" s="316"/>
      <c r="N11" s="313" t="s">
        <v>103</v>
      </c>
      <c r="O11" s="314"/>
      <c r="P11" s="95">
        <v>30</v>
      </c>
      <c r="Q11" s="313" t="s">
        <v>122</v>
      </c>
      <c r="R11" s="314"/>
    </row>
    <row r="12" spans="1:20">
      <c r="A12" s="313"/>
      <c r="B12" s="215"/>
      <c r="C12" s="215"/>
      <c r="D12" s="314"/>
      <c r="E12" s="317"/>
      <c r="F12" s="318"/>
      <c r="G12" s="92"/>
      <c r="H12" s="93"/>
      <c r="I12" s="315"/>
      <c r="J12" s="316"/>
      <c r="K12" s="94"/>
      <c r="L12" s="315"/>
      <c r="M12" s="316"/>
      <c r="N12" s="313"/>
      <c r="O12" s="314"/>
      <c r="P12" s="92"/>
      <c r="Q12" s="313"/>
      <c r="R12" s="314"/>
    </row>
    <row r="13" spans="1:20" ht="18.75" customHeight="1">
      <c r="A13" s="313" t="s">
        <v>121</v>
      </c>
      <c r="B13" s="215"/>
      <c r="C13" s="215"/>
      <c r="D13" s="314"/>
      <c r="E13" s="317" t="s">
        <v>120</v>
      </c>
      <c r="F13" s="318"/>
      <c r="G13" s="92" t="s">
        <v>107</v>
      </c>
      <c r="H13" s="93"/>
      <c r="I13" s="315"/>
      <c r="J13" s="316"/>
      <c r="K13" s="94" t="s">
        <v>106</v>
      </c>
      <c r="L13" s="315">
        <v>10000000</v>
      </c>
      <c r="M13" s="316"/>
      <c r="N13" s="313"/>
      <c r="O13" s="314"/>
      <c r="P13" s="95"/>
      <c r="Q13" s="313"/>
      <c r="R13" s="314"/>
    </row>
    <row r="14" spans="1:20">
      <c r="A14" s="313"/>
      <c r="B14" s="215"/>
      <c r="C14" s="215"/>
      <c r="D14" s="314"/>
      <c r="E14" s="317"/>
      <c r="F14" s="318"/>
      <c r="G14" s="92"/>
      <c r="H14" s="93"/>
      <c r="I14" s="315"/>
      <c r="J14" s="316"/>
      <c r="K14" s="94" t="s">
        <v>105</v>
      </c>
      <c r="L14" s="315">
        <v>10000000</v>
      </c>
      <c r="M14" s="316"/>
      <c r="N14" s="313"/>
      <c r="O14" s="314"/>
      <c r="P14" s="95"/>
      <c r="Q14" s="313"/>
      <c r="R14" s="314"/>
    </row>
    <row r="15" spans="1:20">
      <c r="A15" s="313"/>
      <c r="B15" s="215"/>
      <c r="C15" s="215"/>
      <c r="D15" s="314"/>
      <c r="E15" s="317"/>
      <c r="F15" s="318"/>
      <c r="G15" s="92"/>
      <c r="H15" s="93"/>
      <c r="I15" s="315"/>
      <c r="J15" s="316"/>
      <c r="K15" s="94" t="s">
        <v>104</v>
      </c>
      <c r="L15" s="315">
        <f>SUM(L13:M14)</f>
        <v>20000000</v>
      </c>
      <c r="M15" s="316"/>
      <c r="N15" s="313" t="s">
        <v>103</v>
      </c>
      <c r="O15" s="314"/>
      <c r="P15" s="95">
        <v>13</v>
      </c>
      <c r="Q15" s="313" t="s">
        <v>119</v>
      </c>
      <c r="R15" s="314"/>
    </row>
    <row r="16" spans="1:20">
      <c r="A16" s="313"/>
      <c r="B16" s="215"/>
      <c r="C16" s="215"/>
      <c r="D16" s="314"/>
      <c r="E16" s="317"/>
      <c r="F16" s="318"/>
      <c r="G16" s="92"/>
      <c r="H16" s="93"/>
      <c r="I16" s="315"/>
      <c r="J16" s="316"/>
      <c r="K16" s="94"/>
      <c r="L16" s="315"/>
      <c r="M16" s="316"/>
      <c r="N16" s="313"/>
      <c r="O16" s="314"/>
      <c r="P16" s="92"/>
      <c r="Q16" s="313" t="s">
        <v>118</v>
      </c>
      <c r="R16" s="314"/>
    </row>
    <row r="17" spans="1:18">
      <c r="A17" s="313"/>
      <c r="B17" s="215"/>
      <c r="C17" s="215"/>
      <c r="D17" s="314"/>
      <c r="E17" s="313"/>
      <c r="F17" s="314"/>
      <c r="G17" s="92"/>
      <c r="H17" s="93"/>
      <c r="I17" s="315"/>
      <c r="J17" s="316"/>
      <c r="K17" s="94"/>
      <c r="L17" s="315"/>
      <c r="M17" s="316"/>
      <c r="N17" s="313"/>
      <c r="O17" s="314"/>
      <c r="P17" s="92"/>
      <c r="Q17" s="313"/>
      <c r="R17" s="314"/>
    </row>
    <row r="18" spans="1:18">
      <c r="A18" s="313" t="s">
        <v>117</v>
      </c>
      <c r="B18" s="215"/>
      <c r="C18" s="215"/>
      <c r="D18" s="314"/>
      <c r="E18" s="317" t="s">
        <v>116</v>
      </c>
      <c r="F18" s="318"/>
      <c r="G18" s="92" t="s">
        <v>107</v>
      </c>
      <c r="H18" s="93"/>
      <c r="I18" s="315"/>
      <c r="J18" s="316"/>
      <c r="K18" s="94" t="s">
        <v>106</v>
      </c>
      <c r="L18" s="315">
        <v>0</v>
      </c>
      <c r="M18" s="316"/>
      <c r="N18" s="313"/>
      <c r="O18" s="314"/>
      <c r="P18" s="95"/>
      <c r="Q18" s="313"/>
      <c r="R18" s="314"/>
    </row>
    <row r="19" spans="1:18">
      <c r="A19" s="313"/>
      <c r="B19" s="215"/>
      <c r="C19" s="215"/>
      <c r="D19" s="314"/>
      <c r="E19" s="317"/>
      <c r="F19" s="318"/>
      <c r="G19" s="92"/>
      <c r="H19" s="93"/>
      <c r="I19" s="315"/>
      <c r="J19" s="316"/>
      <c r="K19" s="94" t="s">
        <v>105</v>
      </c>
      <c r="L19" s="315">
        <v>7500000</v>
      </c>
      <c r="M19" s="316"/>
      <c r="N19" s="313"/>
      <c r="O19" s="314"/>
      <c r="P19" s="95"/>
      <c r="Q19" s="313"/>
      <c r="R19" s="314"/>
    </row>
    <row r="20" spans="1:18">
      <c r="A20" s="313"/>
      <c r="B20" s="215"/>
      <c r="C20" s="215"/>
      <c r="D20" s="314"/>
      <c r="E20" s="317"/>
      <c r="F20" s="318"/>
      <c r="G20" s="92"/>
      <c r="H20" s="93"/>
      <c r="I20" s="315"/>
      <c r="J20" s="316"/>
      <c r="K20" s="94" t="s">
        <v>104</v>
      </c>
      <c r="L20" s="315">
        <f>SUM(L18:M19)</f>
        <v>7500000</v>
      </c>
      <c r="M20" s="316"/>
      <c r="N20" s="313" t="s">
        <v>103</v>
      </c>
      <c r="O20" s="314"/>
      <c r="P20" s="95">
        <v>15</v>
      </c>
      <c r="Q20" s="313" t="s">
        <v>115</v>
      </c>
      <c r="R20" s="314"/>
    </row>
    <row r="21" spans="1:18">
      <c r="A21" s="313"/>
      <c r="B21" s="215"/>
      <c r="C21" s="215"/>
      <c r="D21" s="314"/>
      <c r="E21" s="313"/>
      <c r="F21" s="314"/>
      <c r="G21" s="92"/>
      <c r="H21" s="93"/>
      <c r="I21" s="315"/>
      <c r="J21" s="316"/>
      <c r="K21" s="94"/>
      <c r="L21" s="315"/>
      <c r="M21" s="316"/>
      <c r="N21" s="313"/>
      <c r="O21" s="314"/>
      <c r="P21" s="92"/>
      <c r="Q21" s="313"/>
      <c r="R21" s="314"/>
    </row>
    <row r="22" spans="1:18" ht="18.75" customHeight="1">
      <c r="A22" s="313" t="s">
        <v>114</v>
      </c>
      <c r="B22" s="215"/>
      <c r="C22" s="215"/>
      <c r="D22" s="314"/>
      <c r="E22" s="313" t="s">
        <v>113</v>
      </c>
      <c r="F22" s="314"/>
      <c r="G22" s="92" t="s">
        <v>107</v>
      </c>
      <c r="H22" s="93"/>
      <c r="I22" s="315"/>
      <c r="J22" s="316"/>
      <c r="K22" s="94" t="s">
        <v>106</v>
      </c>
      <c r="L22" s="315">
        <v>5000000</v>
      </c>
      <c r="M22" s="316"/>
      <c r="N22" s="313"/>
      <c r="O22" s="314"/>
      <c r="P22" s="95"/>
      <c r="Q22" s="313"/>
      <c r="R22" s="314"/>
    </row>
    <row r="23" spans="1:18">
      <c r="A23" s="313"/>
      <c r="B23" s="215"/>
      <c r="C23" s="215"/>
      <c r="D23" s="314"/>
      <c r="E23" s="313"/>
      <c r="F23" s="314"/>
      <c r="G23" s="92"/>
      <c r="H23" s="93"/>
      <c r="I23" s="315"/>
      <c r="J23" s="316"/>
      <c r="K23" s="94" t="s">
        <v>105</v>
      </c>
      <c r="L23" s="315">
        <v>10000000</v>
      </c>
      <c r="M23" s="316"/>
      <c r="N23" s="313"/>
      <c r="O23" s="314"/>
      <c r="P23" s="95"/>
      <c r="Q23" s="313"/>
      <c r="R23" s="314"/>
    </row>
    <row r="24" spans="1:18">
      <c r="A24" s="313"/>
      <c r="B24" s="215"/>
      <c r="C24" s="215"/>
      <c r="D24" s="314"/>
      <c r="E24" s="313"/>
      <c r="F24" s="314"/>
      <c r="G24" s="92"/>
      <c r="H24" s="93"/>
      <c r="I24" s="315"/>
      <c r="J24" s="316"/>
      <c r="K24" s="94" t="s">
        <v>104</v>
      </c>
      <c r="L24" s="315">
        <f>SUM(L22:M23)</f>
        <v>15000000</v>
      </c>
      <c r="M24" s="316"/>
      <c r="N24" s="313" t="s">
        <v>103</v>
      </c>
      <c r="O24" s="314"/>
      <c r="P24" s="95">
        <v>15</v>
      </c>
      <c r="Q24" s="313" t="s">
        <v>102</v>
      </c>
      <c r="R24" s="314"/>
    </row>
    <row r="25" spans="1:18">
      <c r="A25" s="313"/>
      <c r="B25" s="215"/>
      <c r="C25" s="215"/>
      <c r="D25" s="314"/>
      <c r="E25" s="313"/>
      <c r="F25" s="314"/>
      <c r="G25" s="92"/>
      <c r="H25" s="93"/>
      <c r="I25" s="315"/>
      <c r="J25" s="316"/>
      <c r="K25" s="94"/>
      <c r="L25" s="315"/>
      <c r="M25" s="316"/>
      <c r="N25" s="313"/>
      <c r="O25" s="314"/>
      <c r="P25" s="92"/>
      <c r="Q25" s="313" t="s">
        <v>112</v>
      </c>
      <c r="R25" s="314"/>
    </row>
    <row r="26" spans="1:18">
      <c r="A26" s="313"/>
      <c r="B26" s="215"/>
      <c r="C26" s="215"/>
      <c r="D26" s="314"/>
      <c r="E26" s="313"/>
      <c r="F26" s="314"/>
      <c r="G26" s="92"/>
      <c r="H26" s="93"/>
      <c r="I26" s="315"/>
      <c r="J26" s="316"/>
      <c r="K26" s="94"/>
      <c r="L26" s="315"/>
      <c r="M26" s="316"/>
      <c r="N26" s="313"/>
      <c r="O26" s="314"/>
      <c r="P26" s="92"/>
      <c r="Q26" s="313"/>
      <c r="R26" s="314"/>
    </row>
    <row r="27" spans="1:18">
      <c r="A27" s="313" t="s">
        <v>111</v>
      </c>
      <c r="B27" s="215"/>
      <c r="C27" s="215"/>
      <c r="D27" s="314"/>
      <c r="E27" s="313" t="s">
        <v>110</v>
      </c>
      <c r="F27" s="314"/>
      <c r="G27" s="92" t="s">
        <v>107</v>
      </c>
      <c r="H27" s="93"/>
      <c r="I27" s="315"/>
      <c r="J27" s="316"/>
      <c r="K27" s="94" t="s">
        <v>106</v>
      </c>
      <c r="L27" s="315">
        <v>0</v>
      </c>
      <c r="M27" s="316"/>
      <c r="N27" s="313"/>
      <c r="O27" s="314"/>
      <c r="P27" s="95"/>
      <c r="Q27" s="313"/>
      <c r="R27" s="314"/>
    </row>
    <row r="28" spans="1:18">
      <c r="A28" s="313"/>
      <c r="B28" s="215"/>
      <c r="C28" s="215"/>
      <c r="D28" s="314"/>
      <c r="E28" s="313"/>
      <c r="F28" s="314"/>
      <c r="G28" s="92"/>
      <c r="H28" s="93"/>
      <c r="I28" s="315"/>
      <c r="J28" s="316"/>
      <c r="K28" s="94" t="s">
        <v>105</v>
      </c>
      <c r="L28" s="315">
        <v>1200000</v>
      </c>
      <c r="M28" s="316"/>
      <c r="N28" s="313"/>
      <c r="O28" s="314"/>
      <c r="P28" s="95"/>
      <c r="Q28" s="313"/>
      <c r="R28" s="314"/>
    </row>
    <row r="29" spans="1:18">
      <c r="A29" s="313"/>
      <c r="B29" s="215"/>
      <c r="C29" s="215"/>
      <c r="D29" s="314"/>
      <c r="E29" s="313"/>
      <c r="F29" s="314"/>
      <c r="G29" s="92"/>
      <c r="H29" s="93"/>
      <c r="I29" s="315"/>
      <c r="J29" s="316"/>
      <c r="K29" s="94" t="s">
        <v>104</v>
      </c>
      <c r="L29" s="315">
        <f>SUM(L27:M28)</f>
        <v>1200000</v>
      </c>
      <c r="M29" s="316"/>
      <c r="N29" s="313" t="s">
        <v>103</v>
      </c>
      <c r="O29" s="314"/>
      <c r="P29" s="95">
        <v>15</v>
      </c>
      <c r="Q29" s="313" t="s">
        <v>101</v>
      </c>
      <c r="R29" s="314"/>
    </row>
    <row r="30" spans="1:18">
      <c r="A30" s="313"/>
      <c r="B30" s="215"/>
      <c r="C30" s="215"/>
      <c r="D30" s="314"/>
      <c r="E30" s="313"/>
      <c r="F30" s="314"/>
      <c r="G30" s="92"/>
      <c r="H30" s="93"/>
      <c r="I30" s="315"/>
      <c r="J30" s="316"/>
      <c r="K30" s="94"/>
      <c r="L30" s="315"/>
      <c r="M30" s="316"/>
      <c r="N30" s="313"/>
      <c r="O30" s="314"/>
      <c r="P30" s="92"/>
      <c r="Q30" s="313"/>
      <c r="R30" s="314"/>
    </row>
    <row r="31" spans="1:18" ht="18.75" customHeight="1">
      <c r="A31" s="313" t="s">
        <v>109</v>
      </c>
      <c r="B31" s="215"/>
      <c r="C31" s="215"/>
      <c r="D31" s="314"/>
      <c r="E31" s="313" t="s">
        <v>108</v>
      </c>
      <c r="F31" s="314"/>
      <c r="G31" s="92" t="s">
        <v>107</v>
      </c>
      <c r="H31" s="93"/>
      <c r="I31" s="315"/>
      <c r="J31" s="316"/>
      <c r="K31" s="94" t="s">
        <v>106</v>
      </c>
      <c r="L31" s="315">
        <v>0</v>
      </c>
      <c r="M31" s="316"/>
      <c r="N31" s="313"/>
      <c r="O31" s="314"/>
      <c r="P31" s="95"/>
      <c r="Q31" s="313"/>
      <c r="R31" s="314"/>
    </row>
    <row r="32" spans="1:18">
      <c r="A32" s="313"/>
      <c r="B32" s="215"/>
      <c r="C32" s="215"/>
      <c r="D32" s="314"/>
      <c r="E32" s="313"/>
      <c r="F32" s="314"/>
      <c r="G32" s="92"/>
      <c r="H32" s="93"/>
      <c r="I32" s="315"/>
      <c r="J32" s="316"/>
      <c r="K32" s="94" t="s">
        <v>105</v>
      </c>
      <c r="L32" s="315">
        <v>9000000</v>
      </c>
      <c r="M32" s="316"/>
      <c r="N32" s="313"/>
      <c r="O32" s="314"/>
      <c r="P32" s="95"/>
      <c r="Q32" s="313"/>
      <c r="R32" s="314"/>
    </row>
    <row r="33" spans="1:18" ht="18.75" customHeight="1">
      <c r="A33" s="313"/>
      <c r="B33" s="215"/>
      <c r="C33" s="215"/>
      <c r="D33" s="314"/>
      <c r="E33" s="313"/>
      <c r="F33" s="314"/>
      <c r="G33" s="92"/>
      <c r="H33" s="93"/>
      <c r="I33" s="315"/>
      <c r="J33" s="316"/>
      <c r="K33" s="94" t="s">
        <v>104</v>
      </c>
      <c r="L33" s="315">
        <f>SUM(L31:M32)</f>
        <v>9000000</v>
      </c>
      <c r="M33" s="316"/>
      <c r="N33" s="313" t="s">
        <v>103</v>
      </c>
      <c r="O33" s="314"/>
      <c r="P33" s="95">
        <v>17</v>
      </c>
      <c r="Q33" s="313" t="s">
        <v>102</v>
      </c>
      <c r="R33" s="314"/>
    </row>
    <row r="34" spans="1:18">
      <c r="A34" s="313"/>
      <c r="B34" s="215"/>
      <c r="C34" s="215"/>
      <c r="D34" s="314"/>
      <c r="E34" s="313"/>
      <c r="F34" s="314"/>
      <c r="G34" s="92"/>
      <c r="H34" s="93"/>
      <c r="I34" s="315"/>
      <c r="J34" s="316"/>
      <c r="K34" s="94"/>
      <c r="L34" s="315"/>
      <c r="M34" s="316"/>
      <c r="N34" s="313"/>
      <c r="O34" s="314"/>
      <c r="P34" s="92"/>
      <c r="Q34" s="313" t="s">
        <v>101</v>
      </c>
      <c r="R34" s="314"/>
    </row>
    <row r="35" spans="1:18">
      <c r="A35" s="313"/>
      <c r="B35" s="215"/>
      <c r="C35" s="215"/>
      <c r="D35" s="314"/>
      <c r="E35" s="313"/>
      <c r="F35" s="314"/>
      <c r="G35" s="92"/>
      <c r="H35" s="93"/>
      <c r="I35" s="315"/>
      <c r="J35" s="316"/>
      <c r="K35" s="94"/>
      <c r="L35" s="315"/>
      <c r="M35" s="316"/>
      <c r="N35" s="313"/>
      <c r="O35" s="314"/>
      <c r="P35" s="92"/>
      <c r="Q35" s="313"/>
      <c r="R35" s="314"/>
    </row>
    <row r="36" spans="1:18">
      <c r="A36" s="313"/>
      <c r="B36" s="215"/>
      <c r="C36" s="215"/>
      <c r="D36" s="314"/>
      <c r="E36" s="313"/>
      <c r="F36" s="314"/>
      <c r="G36" s="92"/>
      <c r="H36" s="93"/>
      <c r="I36" s="315"/>
      <c r="J36" s="316"/>
      <c r="K36" s="94"/>
      <c r="L36" s="315"/>
      <c r="M36" s="316"/>
      <c r="N36" s="313"/>
      <c r="O36" s="314"/>
      <c r="P36" s="92"/>
      <c r="Q36" s="313"/>
      <c r="R36" s="314"/>
    </row>
    <row r="37" spans="1:18">
      <c r="A37" s="313"/>
      <c r="B37" s="215"/>
      <c r="C37" s="215"/>
      <c r="D37" s="314"/>
      <c r="E37" s="313"/>
      <c r="F37" s="314"/>
      <c r="G37" s="92"/>
      <c r="H37" s="93"/>
      <c r="I37" s="315"/>
      <c r="J37" s="316"/>
      <c r="K37" s="94"/>
      <c r="L37" s="315"/>
      <c r="M37" s="316"/>
      <c r="N37" s="313"/>
      <c r="O37" s="314"/>
      <c r="P37" s="92"/>
      <c r="Q37" s="320" t="s">
        <v>100</v>
      </c>
      <c r="R37" s="321"/>
    </row>
    <row r="38" spans="1:18">
      <c r="A38" s="313"/>
      <c r="B38" s="215"/>
      <c r="C38" s="215"/>
      <c r="D38" s="314"/>
      <c r="E38" s="313"/>
      <c r="F38" s="314"/>
      <c r="G38" s="92"/>
      <c r="H38" s="93"/>
      <c r="I38" s="315"/>
      <c r="J38" s="316"/>
      <c r="K38" s="94"/>
      <c r="L38" s="315"/>
      <c r="M38" s="316"/>
      <c r="N38" s="313"/>
      <c r="O38" s="314"/>
      <c r="P38" s="92"/>
      <c r="Q38" s="324" t="s">
        <v>99</v>
      </c>
      <c r="R38" s="321"/>
    </row>
    <row r="39" spans="1:18">
      <c r="A39" s="325"/>
      <c r="B39" s="327"/>
      <c r="C39" s="327"/>
      <c r="D39" s="326"/>
      <c r="E39" s="325"/>
      <c r="F39" s="326"/>
      <c r="G39" s="89"/>
      <c r="H39" s="90"/>
      <c r="I39" s="322"/>
      <c r="J39" s="323"/>
      <c r="K39" s="91"/>
      <c r="L39" s="322"/>
      <c r="M39" s="323"/>
      <c r="N39" s="325"/>
      <c r="O39" s="326"/>
      <c r="P39" s="89"/>
      <c r="Q39" s="328" t="s">
        <v>98</v>
      </c>
      <c r="R39" s="329"/>
    </row>
    <row r="40" spans="1:18" ht="18.75" customHeight="1">
      <c r="A40" s="319" t="s">
        <v>97</v>
      </c>
      <c r="B40" s="319"/>
      <c r="C40" s="319"/>
      <c r="D40" s="319"/>
      <c r="E40" s="319"/>
      <c r="F40" s="319"/>
      <c r="G40" s="319"/>
      <c r="H40" s="319"/>
      <c r="I40" s="319"/>
      <c r="J40" s="319"/>
      <c r="K40" s="319"/>
      <c r="L40" s="319"/>
      <c r="M40" s="319"/>
      <c r="N40" s="319"/>
      <c r="O40" s="319"/>
      <c r="P40" s="319"/>
      <c r="Q40" s="319"/>
      <c r="R40" s="319"/>
    </row>
    <row r="41" spans="1:18">
      <c r="A41" s="319"/>
      <c r="B41" s="319"/>
      <c r="C41" s="319"/>
      <c r="D41" s="319"/>
      <c r="E41" s="319"/>
      <c r="F41" s="319"/>
      <c r="G41" s="319"/>
      <c r="H41" s="319"/>
      <c r="I41" s="319"/>
      <c r="J41" s="319"/>
      <c r="K41" s="319"/>
      <c r="L41" s="319"/>
      <c r="M41" s="319"/>
      <c r="N41" s="319"/>
      <c r="O41" s="319"/>
      <c r="P41" s="319"/>
      <c r="Q41" s="319"/>
      <c r="R41" s="319"/>
    </row>
    <row r="42" spans="1:18" ht="18.75" customHeight="1">
      <c r="A42" s="319" t="s">
        <v>96</v>
      </c>
      <c r="B42" s="319"/>
      <c r="C42" s="319"/>
      <c r="D42" s="319"/>
      <c r="E42" s="319"/>
      <c r="F42" s="319"/>
      <c r="G42" s="319"/>
      <c r="H42" s="319"/>
      <c r="I42" s="319"/>
      <c r="J42" s="319"/>
      <c r="K42" s="319"/>
      <c r="L42" s="319"/>
      <c r="M42" s="319"/>
      <c r="N42" s="319"/>
      <c r="O42" s="319"/>
      <c r="P42" s="319"/>
      <c r="Q42" s="319"/>
      <c r="R42" s="319"/>
    </row>
    <row r="43" spans="1:18">
      <c r="A43" s="319"/>
      <c r="B43" s="319"/>
      <c r="C43" s="319"/>
      <c r="D43" s="319"/>
      <c r="E43" s="319"/>
      <c r="F43" s="319"/>
      <c r="G43" s="319"/>
      <c r="H43" s="319"/>
      <c r="I43" s="319"/>
      <c r="J43" s="319"/>
      <c r="K43" s="319"/>
      <c r="L43" s="319"/>
      <c r="M43" s="319"/>
      <c r="N43" s="319"/>
      <c r="O43" s="319"/>
      <c r="P43" s="319"/>
      <c r="Q43" s="319"/>
      <c r="R43" s="319"/>
    </row>
    <row r="44" spans="1:18" ht="18.75" customHeight="1">
      <c r="A44" s="319" t="s">
        <v>95</v>
      </c>
      <c r="B44" s="319"/>
      <c r="C44" s="319"/>
      <c r="D44" s="319"/>
      <c r="E44" s="319"/>
      <c r="F44" s="319"/>
      <c r="G44" s="319"/>
      <c r="H44" s="319"/>
      <c r="I44" s="319"/>
      <c r="J44" s="319"/>
      <c r="K44" s="319"/>
      <c r="L44" s="319"/>
      <c r="M44" s="319"/>
      <c r="N44" s="319"/>
      <c r="O44" s="319"/>
      <c r="P44" s="319"/>
      <c r="Q44" s="319"/>
      <c r="R44" s="319"/>
    </row>
    <row r="45" spans="1:18">
      <c r="A45" s="319"/>
      <c r="B45" s="319"/>
      <c r="C45" s="319"/>
      <c r="D45" s="319"/>
      <c r="E45" s="319"/>
      <c r="F45" s="319"/>
      <c r="G45" s="319"/>
      <c r="H45" s="319"/>
      <c r="I45" s="319"/>
      <c r="J45" s="319"/>
      <c r="K45" s="319"/>
      <c r="L45" s="319"/>
      <c r="M45" s="319"/>
      <c r="N45" s="319"/>
      <c r="O45" s="319"/>
      <c r="P45" s="319"/>
      <c r="Q45" s="319"/>
      <c r="R45" s="319"/>
    </row>
    <row r="46" spans="1:18">
      <c r="A46" s="319"/>
      <c r="B46" s="319"/>
      <c r="C46" s="319"/>
      <c r="D46" s="319"/>
      <c r="E46" s="319"/>
      <c r="F46" s="319"/>
      <c r="G46" s="319"/>
      <c r="H46" s="319"/>
      <c r="I46" s="319"/>
      <c r="J46" s="319"/>
      <c r="K46" s="319"/>
      <c r="L46" s="319"/>
      <c r="M46" s="319"/>
      <c r="N46" s="319"/>
      <c r="O46" s="319"/>
      <c r="P46" s="319"/>
      <c r="Q46" s="319"/>
      <c r="R46" s="319"/>
    </row>
    <row r="47" spans="1:18">
      <c r="A47" s="319"/>
      <c r="B47" s="319"/>
      <c r="C47" s="319"/>
      <c r="D47" s="319"/>
      <c r="E47" s="319"/>
      <c r="F47" s="319"/>
      <c r="G47" s="319"/>
      <c r="H47" s="319"/>
      <c r="I47" s="319"/>
      <c r="J47" s="319"/>
      <c r="K47" s="319"/>
      <c r="L47" s="319"/>
      <c r="M47" s="319"/>
      <c r="N47" s="319"/>
      <c r="O47" s="319"/>
      <c r="P47" s="319"/>
      <c r="Q47" s="319"/>
      <c r="R47" s="319"/>
    </row>
    <row r="48" spans="1:18">
      <c r="A48" t="s">
        <v>94</v>
      </c>
    </row>
  </sheetData>
  <mergeCells count="197">
    <mergeCell ref="Q15:R15"/>
    <mergeCell ref="Q16:R16"/>
    <mergeCell ref="E13:F13"/>
    <mergeCell ref="K8:M8"/>
    <mergeCell ref="N8:O8"/>
    <mergeCell ref="Q8:R8"/>
    <mergeCell ref="N9:O9"/>
    <mergeCell ref="Q9:R9"/>
    <mergeCell ref="A29:D29"/>
    <mergeCell ref="A16:D16"/>
    <mergeCell ref="L9:M9"/>
    <mergeCell ref="E11:F11"/>
    <mergeCell ref="L10:M10"/>
    <mergeCell ref="L11:M11"/>
    <mergeCell ref="I17:J17"/>
    <mergeCell ref="L17:M17"/>
    <mergeCell ref="I13:J13"/>
    <mergeCell ref="E12:F12"/>
    <mergeCell ref="I12:J12"/>
    <mergeCell ref="I28:J28"/>
    <mergeCell ref="I29:J29"/>
    <mergeCell ref="N28:O28"/>
    <mergeCell ref="N14:O14"/>
    <mergeCell ref="A15:D15"/>
    <mergeCell ref="A5:R5"/>
    <mergeCell ref="C6:P6"/>
    <mergeCell ref="A8:D8"/>
    <mergeCell ref="E8:F8"/>
    <mergeCell ref="H8:J8"/>
    <mergeCell ref="A9:D9"/>
    <mergeCell ref="A10:D10"/>
    <mergeCell ref="A11:D11"/>
    <mergeCell ref="E16:F16"/>
    <mergeCell ref="Q10:R10"/>
    <mergeCell ref="Q11:R11"/>
    <mergeCell ref="Q13:R13"/>
    <mergeCell ref="I9:J9"/>
    <mergeCell ref="N10:O10"/>
    <mergeCell ref="N11:O11"/>
    <mergeCell ref="N12:O12"/>
    <mergeCell ref="Q12:R12"/>
    <mergeCell ref="L13:M13"/>
    <mergeCell ref="N13:O13"/>
    <mergeCell ref="I10:J10"/>
    <mergeCell ref="I11:J11"/>
    <mergeCell ref="A13:D13"/>
    <mergeCell ref="E9:F9"/>
    <mergeCell ref="E10:F10"/>
    <mergeCell ref="A44:R47"/>
    <mergeCell ref="A42:R43"/>
    <mergeCell ref="N37:O37"/>
    <mergeCell ref="Q37:R37"/>
    <mergeCell ref="I39:J39"/>
    <mergeCell ref="A38:D38"/>
    <mergeCell ref="E38:F38"/>
    <mergeCell ref="I38:J38"/>
    <mergeCell ref="L38:M38"/>
    <mergeCell ref="N38:O38"/>
    <mergeCell ref="Q38:R38"/>
    <mergeCell ref="I37:J37"/>
    <mergeCell ref="A40:R41"/>
    <mergeCell ref="L37:M37"/>
    <mergeCell ref="E39:F39"/>
    <mergeCell ref="A37:D37"/>
    <mergeCell ref="E37:F37"/>
    <mergeCell ref="A39:D39"/>
    <mergeCell ref="L39:M39"/>
    <mergeCell ref="N39:O39"/>
    <mergeCell ref="Q39:R39"/>
    <mergeCell ref="A36:D36"/>
    <mergeCell ref="A30:D30"/>
    <mergeCell ref="E27:F27"/>
    <mergeCell ref="E28:F28"/>
    <mergeCell ref="E29:F29"/>
    <mergeCell ref="E36:F36"/>
    <mergeCell ref="I36:J36"/>
    <mergeCell ref="E33:F33"/>
    <mergeCell ref="N29:O29"/>
    <mergeCell ref="N34:O34"/>
    <mergeCell ref="N32:O32"/>
    <mergeCell ref="Q30:R30"/>
    <mergeCell ref="A31:D31"/>
    <mergeCell ref="L32:M32"/>
    <mergeCell ref="L31:M31"/>
    <mergeCell ref="I32:J32"/>
    <mergeCell ref="A28:D28"/>
    <mergeCell ref="I34:J34"/>
    <mergeCell ref="I18:J18"/>
    <mergeCell ref="Q31:R31"/>
    <mergeCell ref="L28:M28"/>
    <mergeCell ref="L29:M29"/>
    <mergeCell ref="E31:F31"/>
    <mergeCell ref="E32:F32"/>
    <mergeCell ref="A32:D32"/>
    <mergeCell ref="I30:J30"/>
    <mergeCell ref="L30:M30"/>
    <mergeCell ref="A18:D18"/>
    <mergeCell ref="I24:J24"/>
    <mergeCell ref="I25:J25"/>
    <mergeCell ref="Q28:R28"/>
    <mergeCell ref="Q23:R23"/>
    <mergeCell ref="Q27:R27"/>
    <mergeCell ref="I26:J26"/>
    <mergeCell ref="N20:O20"/>
    <mergeCell ref="Q36:R36"/>
    <mergeCell ref="Q29:R29"/>
    <mergeCell ref="N30:O30"/>
    <mergeCell ref="L36:M36"/>
    <mergeCell ref="N36:O36"/>
    <mergeCell ref="E30:F30"/>
    <mergeCell ref="Q33:R33"/>
    <mergeCell ref="A35:D35"/>
    <mergeCell ref="E35:F35"/>
    <mergeCell ref="I35:J35"/>
    <mergeCell ref="L35:M35"/>
    <mergeCell ref="L33:M33"/>
    <mergeCell ref="Q34:R34"/>
    <mergeCell ref="N35:O35"/>
    <mergeCell ref="L34:M34"/>
    <mergeCell ref="N31:O31"/>
    <mergeCell ref="Q32:R32"/>
    <mergeCell ref="A33:D33"/>
    <mergeCell ref="Q35:R35"/>
    <mergeCell ref="N33:O33"/>
    <mergeCell ref="A34:D34"/>
    <mergeCell ref="E34:F34"/>
    <mergeCell ref="I33:J33"/>
    <mergeCell ref="I31:J31"/>
    <mergeCell ref="Q14:R14"/>
    <mergeCell ref="L12:M12"/>
    <mergeCell ref="L14:M14"/>
    <mergeCell ref="A27:D27"/>
    <mergeCell ref="I27:J27"/>
    <mergeCell ref="A25:D25"/>
    <mergeCell ref="A26:D26"/>
    <mergeCell ref="E26:F26"/>
    <mergeCell ref="A19:D19"/>
    <mergeCell ref="E24:F24"/>
    <mergeCell ref="I15:J15"/>
    <mergeCell ref="A20:D20"/>
    <mergeCell ref="E19:F19"/>
    <mergeCell ref="E20:F20"/>
    <mergeCell ref="N16:O16"/>
    <mergeCell ref="I16:J16"/>
    <mergeCell ref="L15:M15"/>
    <mergeCell ref="N17:O17"/>
    <mergeCell ref="N15:O15"/>
    <mergeCell ref="N18:O18"/>
    <mergeCell ref="L16:M16"/>
    <mergeCell ref="E25:F25"/>
    <mergeCell ref="I19:J19"/>
    <mergeCell ref="Q17:R17"/>
    <mergeCell ref="A12:D12"/>
    <mergeCell ref="I20:J20"/>
    <mergeCell ref="A23:D23"/>
    <mergeCell ref="A24:D24"/>
    <mergeCell ref="L25:M25"/>
    <mergeCell ref="I21:J21"/>
    <mergeCell ref="L23:M23"/>
    <mergeCell ref="I22:J22"/>
    <mergeCell ref="L19:M19"/>
    <mergeCell ref="L20:M20"/>
    <mergeCell ref="A21:D21"/>
    <mergeCell ref="E21:F21"/>
    <mergeCell ref="A17:D17"/>
    <mergeCell ref="E14:F14"/>
    <mergeCell ref="E15:F15"/>
    <mergeCell ref="E17:F17"/>
    <mergeCell ref="A14:D14"/>
    <mergeCell ref="I14:J14"/>
    <mergeCell ref="A22:D22"/>
    <mergeCell ref="E22:F22"/>
    <mergeCell ref="E23:F23"/>
    <mergeCell ref="I23:J23"/>
    <mergeCell ref="L18:M18"/>
    <mergeCell ref="E18:F18"/>
    <mergeCell ref="N25:O25"/>
    <mergeCell ref="N24:O24"/>
    <mergeCell ref="Q18:R18"/>
    <mergeCell ref="N27:O27"/>
    <mergeCell ref="N22:O22"/>
    <mergeCell ref="N23:O23"/>
    <mergeCell ref="N19:O19"/>
    <mergeCell ref="L24:M24"/>
    <mergeCell ref="L22:M22"/>
    <mergeCell ref="L27:M27"/>
    <mergeCell ref="N21:O21"/>
    <mergeCell ref="Q22:R22"/>
    <mergeCell ref="Q20:R20"/>
    <mergeCell ref="L26:M26"/>
    <mergeCell ref="N26:O26"/>
    <mergeCell ref="Q25:R25"/>
    <mergeCell ref="Q26:R26"/>
    <mergeCell ref="Q21:R21"/>
    <mergeCell ref="Q24:R24"/>
    <mergeCell ref="L21:M21"/>
    <mergeCell ref="Q19:R19"/>
  </mergeCells>
  <phoneticPr fontId="3"/>
  <printOptions horizontalCentered="1" verticalCentered="1"/>
  <pageMargins left="0.19685039370078741" right="0.19685039370078741" top="0.19685039370078741" bottom="0.19685039370078741" header="0.31496062992125984" footer="0.31496062992125984"/>
  <pageSetup paperSize="9" scale="62"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EB4A9-FED4-4C55-B41E-BF9553912B0A}">
  <dimension ref="B1:J15"/>
  <sheetViews>
    <sheetView workbookViewId="0"/>
  </sheetViews>
  <sheetFormatPr defaultRowHeight="18.75"/>
  <cols>
    <col min="1" max="1" width="3.625" style="18" customWidth="1"/>
    <col min="2" max="2" width="8.75" style="18" bestFit="1" customWidth="1"/>
    <col min="3" max="3" width="13" style="18" bestFit="1" customWidth="1"/>
    <col min="4" max="4" width="3.625" style="18" customWidth="1"/>
    <col min="5" max="5" width="13.125" style="18" bestFit="1" customWidth="1"/>
    <col min="6" max="6" width="57.5" style="18" bestFit="1" customWidth="1"/>
    <col min="7" max="7" width="13" style="18" bestFit="1" customWidth="1"/>
    <col min="8" max="8" width="9" style="18"/>
    <col min="9" max="9" width="23.5" style="18" bestFit="1" customWidth="1"/>
    <col min="10" max="10" width="22" style="18" bestFit="1" customWidth="1"/>
    <col min="11" max="16384" width="9" style="18"/>
  </cols>
  <sheetData>
    <row r="1" spans="2:10" ht="82.5" customHeight="1"/>
    <row r="2" spans="2:10" ht="19.5" thickBot="1">
      <c r="B2" s="341" t="s">
        <v>47</v>
      </c>
      <c r="C2" s="341"/>
      <c r="I2" s="18" t="s">
        <v>46</v>
      </c>
    </row>
    <row r="3" spans="2:10" ht="19.5" thickBot="1">
      <c r="B3" s="43" t="s">
        <v>41</v>
      </c>
      <c r="C3" s="44" t="s">
        <v>40</v>
      </c>
      <c r="D3" s="44"/>
      <c r="E3" s="44" t="s">
        <v>38</v>
      </c>
      <c r="F3" s="44" t="s">
        <v>37</v>
      </c>
      <c r="G3" s="45" t="s">
        <v>73</v>
      </c>
      <c r="I3" s="47">
        <f>'全体 (LC-ZEB)'!Y24</f>
        <v>0</v>
      </c>
    </row>
    <row r="4" spans="2:10" ht="19.5" thickBot="1">
      <c r="B4" s="43" t="s">
        <v>31</v>
      </c>
      <c r="C4" s="44" t="e">
        <f>VLOOKUP(I3,I4:J10,2,0)</f>
        <v>#N/A</v>
      </c>
      <c r="D4" s="44"/>
      <c r="E4" s="46">
        <f>'全体 (LC-ZEB)'!Y28</f>
        <v>0</v>
      </c>
      <c r="F4" s="44" t="e">
        <f>B4&amp;"／"&amp;C4&amp;"／"&amp;E4</f>
        <v>#N/A</v>
      </c>
      <c r="G4" s="50" t="e">
        <f>VLOOKUP(F4,F7:G15,2,0)</f>
        <v>#N/A</v>
      </c>
      <c r="I4" s="24" t="s">
        <v>45</v>
      </c>
      <c r="J4" s="21" t="s">
        <v>45</v>
      </c>
    </row>
    <row r="5" spans="2:10">
      <c r="I5" s="21" t="s">
        <v>44</v>
      </c>
      <c r="J5" s="21" t="s">
        <v>32</v>
      </c>
    </row>
    <row r="6" spans="2:10" ht="19.5" thickBot="1">
      <c r="B6" s="18" t="s">
        <v>43</v>
      </c>
      <c r="I6" s="21" t="s">
        <v>42</v>
      </c>
      <c r="J6" s="21" t="s">
        <v>32</v>
      </c>
    </row>
    <row r="7" spans="2:10" ht="19.5" thickBot="1">
      <c r="B7" s="51" t="s">
        <v>41</v>
      </c>
      <c r="C7" s="23" t="s">
        <v>40</v>
      </c>
      <c r="D7" s="23"/>
      <c r="E7" s="23" t="s">
        <v>38</v>
      </c>
      <c r="F7" s="23" t="s">
        <v>37</v>
      </c>
      <c r="G7" s="52" t="s">
        <v>73</v>
      </c>
      <c r="I7" s="21" t="s">
        <v>36</v>
      </c>
      <c r="J7" s="21" t="s">
        <v>32</v>
      </c>
    </row>
    <row r="8" spans="2:10">
      <c r="B8" s="53" t="s">
        <v>31</v>
      </c>
      <c r="C8" s="22" t="s">
        <v>30</v>
      </c>
      <c r="D8" s="22"/>
      <c r="E8" s="22" t="s">
        <v>29</v>
      </c>
      <c r="F8" s="22" t="str">
        <f t="shared" ref="F8:F15" si="0">B8&amp;"／"&amp;C8&amp;"／"&amp;E8</f>
        <v>新築／事務所等／『ZEB』</v>
      </c>
      <c r="G8" s="54">
        <v>0.3</v>
      </c>
      <c r="I8" s="21" t="s">
        <v>35</v>
      </c>
      <c r="J8" s="21" t="s">
        <v>32</v>
      </c>
    </row>
    <row r="9" spans="2:10">
      <c r="B9" s="55" t="s">
        <v>31</v>
      </c>
      <c r="C9" s="20" t="s">
        <v>30</v>
      </c>
      <c r="D9" s="20"/>
      <c r="E9" s="20" t="s">
        <v>28</v>
      </c>
      <c r="F9" s="20" t="str">
        <f t="shared" si="0"/>
        <v>新築／事務所等／Nearly ZEB</v>
      </c>
      <c r="G9" s="56">
        <v>0.25</v>
      </c>
      <c r="I9" s="21" t="s">
        <v>34</v>
      </c>
      <c r="J9" s="21" t="s">
        <v>32</v>
      </c>
    </row>
    <row r="10" spans="2:10">
      <c r="B10" s="55" t="s">
        <v>31</v>
      </c>
      <c r="C10" s="20" t="s">
        <v>30</v>
      </c>
      <c r="D10" s="20"/>
      <c r="E10" s="20" t="s">
        <v>27</v>
      </c>
      <c r="F10" s="20" t="str">
        <f t="shared" si="0"/>
        <v>新築／事務所等／ZEB Ready</v>
      </c>
      <c r="G10" s="56">
        <v>0.21</v>
      </c>
      <c r="I10" s="21" t="s">
        <v>33</v>
      </c>
      <c r="J10" s="21" t="s">
        <v>32</v>
      </c>
    </row>
    <row r="11" spans="2:10">
      <c r="B11" s="55" t="s">
        <v>31</v>
      </c>
      <c r="C11" s="20" t="s">
        <v>30</v>
      </c>
      <c r="D11" s="20"/>
      <c r="E11" s="20" t="s">
        <v>25</v>
      </c>
      <c r="F11" s="20" t="str">
        <f t="shared" si="0"/>
        <v>新築／事務所等／ZEB Oriented</v>
      </c>
      <c r="G11" s="56" t="s">
        <v>24</v>
      </c>
    </row>
    <row r="12" spans="2:10">
      <c r="B12" s="55" t="s">
        <v>31</v>
      </c>
      <c r="C12" s="19" t="s">
        <v>26</v>
      </c>
      <c r="D12" s="19"/>
      <c r="E12" s="19" t="s">
        <v>29</v>
      </c>
      <c r="F12" s="19" t="str">
        <f t="shared" si="0"/>
        <v>新築／事務所等以外／『ZEB』</v>
      </c>
      <c r="G12" s="57">
        <v>0.55000000000000004</v>
      </c>
    </row>
    <row r="13" spans="2:10">
      <c r="B13" s="55" t="s">
        <v>31</v>
      </c>
      <c r="C13" s="19" t="s">
        <v>26</v>
      </c>
      <c r="D13" s="19"/>
      <c r="E13" s="19" t="s">
        <v>28</v>
      </c>
      <c r="F13" s="19" t="str">
        <f t="shared" si="0"/>
        <v>新築／事務所等以外／Nearly ZEB</v>
      </c>
      <c r="G13" s="57">
        <v>0.38</v>
      </c>
    </row>
    <row r="14" spans="2:10">
      <c r="B14" s="55" t="s">
        <v>31</v>
      </c>
      <c r="C14" s="19" t="s">
        <v>26</v>
      </c>
      <c r="D14" s="19"/>
      <c r="E14" s="19" t="s">
        <v>27</v>
      </c>
      <c r="F14" s="19" t="str">
        <f t="shared" si="0"/>
        <v>新築／事務所等以外／ZEB Ready</v>
      </c>
      <c r="G14" s="57">
        <v>0.3</v>
      </c>
    </row>
    <row r="15" spans="2:10" ht="19.5" thickBot="1">
      <c r="B15" s="58" t="s">
        <v>31</v>
      </c>
      <c r="C15" s="59" t="s">
        <v>26</v>
      </c>
      <c r="D15" s="59"/>
      <c r="E15" s="59" t="s">
        <v>25</v>
      </c>
      <c r="F15" s="59" t="str">
        <f t="shared" si="0"/>
        <v>新築／事務所等以外／ZEB Oriented</v>
      </c>
      <c r="G15" s="60">
        <v>0.3</v>
      </c>
    </row>
  </sheetData>
  <mergeCells count="1">
    <mergeCell ref="B2:C2"/>
  </mergeCells>
  <phoneticPr fontId="3"/>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はじめに </vt:lpstr>
      <vt:lpstr>全体 (LC-ZEB)</vt:lpstr>
      <vt:lpstr>１年目 (LC-ZEB)</vt:lpstr>
      <vt:lpstr>２年目 (LC-ZEB)</vt:lpstr>
      <vt:lpstr>３年目 (LC-ZEB)</vt:lpstr>
      <vt:lpstr>【参考－記入例】　取得財産等管理台帳</vt:lpstr>
      <vt:lpstr>【入力不要】補助率確認</vt:lpstr>
      <vt:lpstr>'１年目 (LC-ZEB)'!Print_Area</vt:lpstr>
      <vt:lpstr>'２年目 (LC-ZEB)'!Print_Area</vt:lpstr>
      <vt:lpstr>'３年目 (LC-ZEB)'!Print_Area</vt:lpstr>
      <vt:lpstr>'全体 (LC-ZEB)'!Print_Area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Nakazawa</dc:creator>
  <cp:lastModifiedBy>浩聡 佐野</cp:lastModifiedBy>
  <cp:lastPrinted>2025-11-06T04:53:24Z</cp:lastPrinted>
  <dcterms:created xsi:type="dcterms:W3CDTF">2016-04-10T04:28:02Z</dcterms:created>
  <dcterms:modified xsi:type="dcterms:W3CDTF">2026-07-15T05:00:31Z</dcterms:modified>
</cp:coreProperties>
</file>